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FDFE260-9798-49C1-93A1-0D2FE630D5C4}" xr6:coauthVersionLast="36" xr6:coauthVersionMax="36" xr10:uidLastSave="{00000000-0000-0000-0000-000000000000}"/>
  <bookViews>
    <workbookView xWindow="0" yWindow="0" windowWidth="30720" windowHeight="132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R7" i="2"/>
  <c r="Q7" i="2"/>
  <c r="P7" i="2"/>
  <c r="O7" i="2"/>
  <c r="S6" i="2"/>
  <c r="R6" i="2"/>
  <c r="Q6" i="2"/>
  <c r="P6" i="2"/>
  <c r="O6" i="2"/>
  <c r="N7" i="2"/>
  <c r="N6" i="2"/>
  <c r="M7" i="2"/>
  <c r="M6" i="2"/>
  <c r="L7" i="2"/>
  <c r="L6" i="2"/>
  <c r="K7" i="2"/>
  <c r="K6" i="2"/>
  <c r="J7" i="2"/>
  <c r="J6" i="2"/>
  <c r="I7" i="2"/>
  <c r="I6" i="2"/>
  <c r="H7" i="2"/>
  <c r="H6" i="2"/>
  <c r="G7" i="2"/>
  <c r="G6" i="2"/>
  <c r="F7" i="2"/>
  <c r="F6" i="2"/>
  <c r="S769" i="10" l="1"/>
  <c r="S38" i="2"/>
  <c r="S37" i="2"/>
  <c r="S35" i="2"/>
  <c r="S18" i="2"/>
  <c r="S13" i="2"/>
  <c r="S9" i="2"/>
  <c r="O769" i="10" l="1"/>
  <c r="P769" i="10"/>
  <c r="Q769" i="10"/>
  <c r="R769" i="10"/>
  <c r="M769" i="10" l="1"/>
  <c r="N769" i="10"/>
  <c r="O9" i="2" l="1"/>
  <c r="P9" i="2"/>
  <c r="Q9" i="2"/>
  <c r="R9" i="2"/>
  <c r="N9" i="2"/>
  <c r="N13" i="2"/>
  <c r="O13" i="2"/>
  <c r="R18" i="2"/>
  <c r="Q18" i="2"/>
  <c r="P18" i="2"/>
  <c r="O18" i="2"/>
  <c r="N18" i="2"/>
  <c r="R13" i="2"/>
  <c r="Q13" i="2"/>
  <c r="P13" i="2"/>
  <c r="G13" i="2"/>
  <c r="H13" i="2"/>
  <c r="I13" i="2"/>
  <c r="J13" i="2"/>
  <c r="K13" i="2"/>
  <c r="L13" i="2"/>
  <c r="M13" i="2"/>
  <c r="M18" i="2"/>
  <c r="L18" i="2"/>
  <c r="K18" i="2"/>
  <c r="J18" i="2"/>
  <c r="I18" i="2"/>
  <c r="H18" i="2"/>
  <c r="G18" i="2"/>
  <c r="Q35" i="2"/>
  <c r="P35" i="2"/>
  <c r="O35" i="2"/>
  <c r="N35" i="2"/>
  <c r="M35" i="2"/>
  <c r="L35" i="2"/>
  <c r="K35" i="2"/>
  <c r="R35" i="2" l="1"/>
  <c r="M37" i="2"/>
  <c r="N37" i="2"/>
  <c r="R37" i="2" l="1"/>
  <c r="Q37" i="2"/>
  <c r="P37" i="2"/>
  <c r="O37" i="2"/>
  <c r="L37" i="2"/>
  <c r="K37" i="2"/>
  <c r="J37" i="2"/>
  <c r="I37" i="2"/>
  <c r="F37" i="2"/>
  <c r="E37" i="2"/>
  <c r="C37" i="2"/>
  <c r="F9" i="2" l="1"/>
  <c r="G9" i="2"/>
  <c r="H9" i="2"/>
  <c r="I9" i="2"/>
  <c r="J9" i="2"/>
  <c r="K9" i="2"/>
  <c r="L9" i="2"/>
  <c r="M9" i="2"/>
  <c r="C9" i="2"/>
  <c r="M17" i="2"/>
  <c r="L17" i="2"/>
  <c r="K17" i="2"/>
  <c r="J17" i="2"/>
  <c r="I17" i="2"/>
  <c r="H17" i="2"/>
  <c r="G17" i="2"/>
  <c r="E6" i="2"/>
  <c r="E9" i="2" s="1"/>
  <c r="D6" i="2"/>
  <c r="D9" i="2" s="1"/>
  <c r="C6"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<sst xmlns="http://schemas.openxmlformats.org/spreadsheetml/2006/main" count="525" uniqueCount="220">
  <si>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</si>
  <si>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</si>
  <si>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</si>
  <si>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</si>
  <si>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</si>
  <si>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</si>
  <si>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</si>
  <si>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</si>
  <si>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</si>
  <si>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</si>
  <si>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</si>
  <si>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</si>
  <si>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</si>
  <si>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</si>
  <si>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</si>
  <si>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</si>
  <si>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</si>
  <si>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</si>
  <si>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</si>
  <si>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</si>
  <si>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</si>
  <si>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</si>
  <si>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</si>
  <si>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</si>
  <si>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</si>
  <si>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</si>
  <si>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</si>
  <si>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</si>
  <si>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</si>
  <si>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</si>
  <si>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</si>
  <si>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</si>
  <si>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</si>
  <si>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</si>
  <si>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</si>
  <si>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</si>
  <si>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</si>
  <si>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</si>
  <si>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</si>
  <si>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</si>
  <si>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</si>
  <si>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</si>
  <si>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</si>
  <si>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</si>
  <si>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</si>
  <si>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</si>
  <si>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</si>
  <si>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</si>
  <si>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</si>
  <si>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</si>
  <si>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</si>
  <si>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</si>
  <si>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</si>
  <si>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</si>
  <si>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</si>
  <si>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</si>
  <si>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</si>
  <si>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</si>
  <si>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</si>
  <si>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</si>
  <si>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</si>
  <si>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</si>
  <si>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</si>
  <si>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</si>
  <si>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</si>
  <si>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</si>
  <si>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</si>
  <si>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</si>
  <si>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</si>
  <si>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</si>
  <si>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</si>
  <si>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</si>
  <si>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</si>
  <si>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</si>
  <si>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</si>
  <si>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</si>
  <si>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</si>
  <si>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</si>
  <si>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</si>
  <si>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</si>
  <si>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</si>
  <si>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</si>
  <si>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</si>
  <si>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</si>
  <si>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</si>
  <si>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</si>
  <si>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</si>
  <si>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</si>
  <si>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</si>
  <si>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</si>
  <si>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</si>
  <si>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</si>
  <si>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</si>
  <si>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</si>
  <si>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</si>
  <si>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</si>
  <si>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</si>
  <si>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</si>
  <si>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</si>
  <si>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</si>
  <si>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</si>
  <si>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</si>
  <si>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</si>
  <si>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</si>
  <si>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</si>
  <si>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</si>
  <si>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</si>
  <si>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</si>
  <si>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</si>
  <si>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</si>
  <si>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</si>
  <si>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</si>
  <si>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</si>
  <si>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</si>
  <si>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</si>
  <si>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</si>
  <si>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</si>
  <si>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</si>
  <si>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</si>
  <si>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</si>
  <si>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</si>
  <si>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</si>
  <si>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</si>
  <si>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</si>
  <si>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</si>
  <si>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</si>
  <si>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</si>
  <si>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</si>
  <si>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</si>
  <si>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</si>
  <si>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</si>
  <si>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</si>
  <si>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</si>
  <si>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</si>
  <si>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</si>
  <si>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</si>
  <si>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</si>
  <si>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</si>
  <si>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</si>
  <si>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</si>
  <si>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</si>
  <si>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</si>
  <si>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</si>
  <si>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</si>
  <si>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</si>
  <si>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</si>
  <si>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</si>
  <si>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</si>
  <si>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</si>
  <si>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</si>
  <si>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</si>
  <si>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</si>
  <si>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</si>
  <si>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</si>
  <si>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</si>
  <si>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</si>
  <si>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</si>
  <si>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</si>
  <si>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</si>
  <si>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</si>
  <si>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</si>
  <si>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</si>
  <si>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</si>
  <si>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</si>
  <si>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</si>
  <si>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</si>
  <si>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</si>
  <si>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</si>
  <si>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</si>
  <si>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</si>
  <si>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</si>
  <si>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</si>
  <si>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</si>
  <si>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</si>
  <si>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</si>
  <si>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</si>
  <si>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</si>
  <si>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</si>
  <si>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</si>
  <si>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</si>
  <si>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</si>
  <si>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</si>
  <si>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</si>
  <si>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</si>
  <si>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</si>
  <si>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</si>
  <si>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</si>
  <si>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</si>
  <si>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</si>
  <si>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</si>
  <si>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</si>
  <si>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</si>
  <si>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</si>
  <si>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</si>
  <si>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</si>
  <si>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</si>
  <si>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</si>
  <si>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</si>
  <si>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</si>
  <si>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</si>
  <si>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</si>
  <si>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</si>
  <si>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</si>
  <si>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</si>
  <si>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</si>
  <si>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</si>
  <si>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</si>
  <si>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</si>
  <si>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</si>
  <si>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</si>
  <si>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</si>
  <si>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</si>
  <si>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</si>
  <si>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</si>
  <si>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</si>
  <si>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</si>
  <si>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</si>
  <si>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</si>
  <si>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</si>
  <si>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Gaggenau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</si>
</sst>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 &quot;€&quot;"/>
  </numFmts>
  <fonts count="3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35" fillId="0" borderId="0" applyNumberFormat="0" applyFill="0" applyBorder="0" applyAlignment="0" applyProtection="0"/>
  </cellStyleXfs>
  <cellXfs count="135">
    <xf numFmtId="0" fontId="0" fillId="0" borderId="0" xfId="0"/>
    <xf numFmtId="0" fontId="0" fillId="0" borderId="0" xfId="0" applyAlignment="1">
      <alignment wrapText="1"/>
    </xf>
    <xf numFmtId="0" fontId="21" fillId="0" borderId="1" xfId="0" applyFont="1" applyBorder="1" applyAlignment="1" applyProtection="1">
      <alignment horizontal="left" vertical="center"/>
    </xf>
    <xf numFmtId="0" fontId="21" fillId="0" borderId="1" xfId="0" applyFont="1" applyFill="1" applyBorder="1" applyAlignment="1" applyProtection="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Fill="1" applyBorder="1" applyProtection="1"/>
    <xf numFmtId="0" fontId="12" fillId="0" borderId="1" xfId="64" applyFont="1" applyFill="1" applyBorder="1" applyProtection="1"/>
    <xf numFmtId="44" fontId="12" fillId="0" borderId="7" xfId="65" applyNumberFormat="1" applyFont="1" applyFill="1" applyBorder="1" applyProtection="1"/>
    <xf numFmtId="0" fontId="12" fillId="0" borderId="1" xfId="64" applyFont="1" applyFill="1" applyBorder="1" applyAlignment="1" applyProtection="1">
      <alignment wrapText="1"/>
    </xf>
    <xf numFmtId="44" fontId="12" fillId="2" borderId="7" xfId="65" applyNumberFormat="1" applyFont="1" applyFill="1" applyBorder="1" applyProtection="1"/>
    <xf numFmtId="44" fontId="12" fillId="0" borderId="1" xfId="65" applyNumberFormat="1" applyFont="1" applyFill="1" applyBorder="1" applyProtection="1"/>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pplyProtection="1">
      <alignment horizontal="center" vertical="top" wrapText="1"/>
    </xf>
    <xf numFmtId="4" fontId="12" fillId="23" borderId="1" xfId="28" applyNumberFormat="1" applyFont="1" applyFill="1" applyBorder="1" applyAlignment="1" applyProtection="1">
      <alignment horizontal="center" vertical="top" wrapText="1"/>
    </xf>
    <xf numFmtId="0" fontId="30" fillId="0" borderId="0" xfId="0" applyFont="1"/>
    <xf numFmtId="0" fontId="29" fillId="0" borderId="1" xfId="0" applyFont="1" applyFill="1" applyBorder="1" applyAlignment="1">
      <alignment horizontal="center"/>
    </xf>
    <xf numFmtId="0" fontId="30" fillId="0" borderId="0" xfId="0" applyFont="1" applyAlignment="1">
      <alignment vertical="center"/>
    </xf>
    <xf numFmtId="0" fontId="0" fillId="0" borderId="0" xfId="0" applyAlignment="1">
      <alignment wrapText="1"/>
    </xf>
    <xf numFmtId="0" fontId="21" fillId="0" borderId="1" xfId="0" applyFont="1" applyFill="1" applyBorder="1" applyAlignment="1">
      <alignment wrapText="1"/>
    </xf>
    <xf numFmtId="0" fontId="21" fillId="0" borderId="1" xfId="0" applyFont="1" applyFill="1" applyBorder="1" applyAlignment="1">
      <alignment horizontal="center"/>
    </xf>
    <xf numFmtId="0" fontId="21" fillId="0" borderId="1" xfId="0" applyFont="1" applyFill="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applyProtection="1"/>
    <xf numFmtId="0" fontId="0" fillId="0" borderId="0" xfId="0" applyProtection="1"/>
    <xf numFmtId="0" fontId="18" fillId="0" borderId="0" xfId="0" applyFont="1" applyAlignment="1" applyProtection="1">
      <alignment horizontal="center" vertical="center" wrapText="1"/>
    </xf>
    <xf numFmtId="0" fontId="31" fillId="0" borderId="0" xfId="0" applyFont="1" applyProtection="1"/>
    <xf numFmtId="0" fontId="27" fillId="0" borderId="0" xfId="0" applyFont="1" applyProtection="1"/>
    <xf numFmtId="44" fontId="27" fillId="21" borderId="1" xfId="0" applyNumberFormat="1" applyFont="1" applyFill="1" applyBorder="1" applyProtection="1"/>
    <xf numFmtId="44" fontId="27" fillId="22" borderId="1" xfId="0" applyNumberFormat="1" applyFont="1" applyFill="1" applyBorder="1" applyProtection="1">
      <protection locked="0"/>
    </xf>
    <xf numFmtId="0" fontId="12" fillId="0" borderId="0" xfId="64" applyFont="1" applyFill="1" applyBorder="1" applyAlignment="1" applyProtection="1">
      <alignment wrapText="1"/>
    </xf>
    <xf numFmtId="0" fontId="12" fillId="0" borderId="9" xfId="64" applyFont="1" applyFill="1" applyBorder="1" applyAlignment="1" applyProtection="1">
      <alignment wrapText="1"/>
    </xf>
    <xf numFmtId="0" fontId="12" fillId="0" borderId="9" xfId="64" applyFont="1" applyFill="1" applyBorder="1" applyAlignment="1" applyProtection="1">
      <alignment horizontal="lef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vertical="center" wrapText="1"/>
    </xf>
    <xf numFmtId="0" fontId="32" fillId="0" borderId="0" xfId="0" applyFont="1" applyAlignment="1" applyProtection="1">
      <alignment vertical="center"/>
    </xf>
    <xf numFmtId="0" fontId="26" fillId="0" borderId="5" xfId="0" applyFont="1" applyBorder="1" applyAlignment="1" applyProtection="1">
      <alignment vertical="center"/>
    </xf>
    <xf numFmtId="0" fontId="26" fillId="23" borderId="1" xfId="0" applyFont="1" applyFill="1" applyBorder="1" applyAlignment="1" applyProtection="1">
      <alignment horizontal="center" vertical="center"/>
    </xf>
    <xf numFmtId="0" fontId="33" fillId="21" borderId="1" xfId="1" applyFont="1" applyFill="1" applyBorder="1" applyAlignment="1" applyProtection="1">
      <alignment vertical="center"/>
    </xf>
    <xf numFmtId="0" fontId="29" fillId="0" borderId="1" xfId="0" applyFont="1" applyFill="1" applyBorder="1" applyAlignment="1" applyProtection="1">
      <alignment horizontal="center" vertical="center"/>
    </xf>
    <xf numFmtId="0" fontId="32" fillId="0" borderId="0" xfId="0" applyFont="1" applyFill="1" applyAlignment="1" applyProtection="1">
      <alignment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0" fontId="21" fillId="0" borderId="1" xfId="0" applyFont="1" applyBorder="1" applyAlignment="1">
      <alignment vertical="center" wrapText="1"/>
    </xf>
    <xf numFmtId="0" fontId="21" fillId="0" borderId="1" xfId="0" applyFont="1" applyFill="1" applyBorder="1" applyAlignment="1" applyProtection="1">
      <alignment vertical="center"/>
    </xf>
    <xf numFmtId="49" fontId="21" fillId="0" borderId="1" xfId="0" applyNumberFormat="1" applyFont="1" applyFill="1" applyBorder="1" applyAlignment="1">
      <alignment horizontal="center" vertical="center"/>
    </xf>
    <xf numFmtId="0" fontId="6" fillId="0" borderId="7" xfId="64" applyFont="1" applyFill="1" applyBorder="1" applyProtection="1"/>
    <xf numFmtId="0" fontId="21" fillId="0" borderId="9" xfId="0" applyFont="1" applyFill="1" applyBorder="1" applyAlignment="1">
      <alignment vertical="center" wrapText="1"/>
    </xf>
    <xf numFmtId="0" fontId="21" fillId="0" borderId="1" xfId="0" applyNumberFormat="1" applyFont="1" applyFill="1" applyBorder="1" applyAlignment="1">
      <alignment horizontal="center" vertical="center" wrapText="1"/>
    </xf>
    <xf numFmtId="0" fontId="0" fillId="0" borderId="0" xfId="0" applyAlignment="1">
      <alignment vertical="center" wrapText="1"/>
    </xf>
    <xf numFmtId="49" fontId="21"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0" fontId="21" fillId="0" borderId="0" xfId="0" applyFont="1" applyAlignment="1" applyProtection="1">
      <alignment horizontal="center" vertical="center"/>
    </xf>
    <xf numFmtId="0" fontId="21" fillId="0" borderId="1" xfId="0" applyFont="1" applyFill="1" applyBorder="1" applyAlignment="1" applyProtection="1">
      <alignment horizontal="center" vertical="center"/>
    </xf>
    <xf numFmtId="0" fontId="21" fillId="0"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0" xfId="0" applyFont="1" applyBorder="1" applyAlignment="1">
      <alignment wrapText="1"/>
    </xf>
    <xf numFmtId="0" fontId="21" fillId="0" borderId="0" xfId="0" applyFont="1" applyBorder="1" applyAlignment="1">
      <alignment vertical="center" wrapText="1"/>
    </xf>
    <xf numFmtId="0" fontId="0" fillId="0" borderId="0" xfId="0" applyBorder="1" applyAlignment="1">
      <alignment wrapText="1"/>
    </xf>
    <xf numFmtId="44" fontId="27" fillId="21" borderId="1" xfId="0" applyNumberFormat="1" applyFont="1" applyFill="1" applyBorder="1" applyProtection="1">
      <protection locked="0"/>
    </xf>
    <xf numFmtId="0" fontId="12" fillId="0" borderId="1" xfId="64" applyFont="1" applyFill="1" applyBorder="1" applyAlignment="1" applyProtection="1">
      <alignment horizontal="left" vertical="center" wrapText="1"/>
    </xf>
    <xf numFmtId="0" fontId="12" fillId="0" borderId="6" xfId="64" applyFont="1" applyFill="1" applyBorder="1" applyAlignment="1" applyProtection="1">
      <alignment horizontal="left" vertical="center" wrapText="1"/>
    </xf>
    <xf numFmtId="0" fontId="12" fillId="19" borderId="1" xfId="64" applyFont="1" applyFill="1" applyBorder="1" applyAlignment="1" applyProtection="1">
      <alignment wrapText="1"/>
    </xf>
    <xf numFmtId="0" fontId="27" fillId="0" borderId="0" xfId="0" applyFont="1" applyBorder="1" applyProtection="1"/>
    <xf numFmtId="0" fontId="12" fillId="21" borderId="13" xfId="64" applyFont="1" applyFill="1" applyBorder="1" applyAlignment="1" applyProtection="1">
      <alignment horizontal="left" wrapText="1"/>
    </xf>
    <xf numFmtId="0" fontId="12" fillId="21" borderId="14" xfId="64" applyFont="1" applyFill="1" applyBorder="1" applyAlignment="1" applyProtection="1">
      <alignment horizontal="left" wrapText="1"/>
    </xf>
    <xf numFmtId="0" fontId="12" fillId="0" borderId="14" xfId="64" applyFont="1" applyFill="1" applyBorder="1" applyAlignment="1" applyProtection="1">
      <alignment horizontal="left" wrapText="1"/>
    </xf>
    <xf numFmtId="0" fontId="6" fillId="0" borderId="3" xfId="64" applyFont="1" applyFill="1" applyBorder="1" applyProtection="1"/>
    <xf numFmtId="0" fontId="12" fillId="21" borderId="1" xfId="64" applyFont="1" applyFill="1" applyBorder="1" applyAlignment="1" applyProtection="1">
      <alignment horizontal="left" wrapText="1"/>
    </xf>
    <xf numFmtId="0" fontId="12" fillId="23" borderId="1" xfId="64" applyFont="1" applyFill="1" applyBorder="1" applyAlignment="1" applyProtection="1">
      <alignment horizontal="center" vertical="center"/>
    </xf>
    <xf numFmtId="0" fontId="26" fillId="21" borderId="1" xfId="0" applyFont="1" applyFill="1" applyBorder="1" applyAlignment="1" applyProtection="1">
      <alignment horizontal="center" vertical="center"/>
    </xf>
    <xf numFmtId="0" fontId="21" fillId="0" borderId="0" xfId="0" applyFont="1" applyFill="1" applyBorder="1" applyAlignment="1">
      <alignment horizontal="center" vertical="center" wrapText="1"/>
    </xf>
    <xf numFmtId="0" fontId="21" fillId="0" borderId="0" xfId="0" applyFont="1" applyFill="1" applyBorder="1" applyAlignment="1" applyProtection="1">
      <alignment vertical="center"/>
    </xf>
    <xf numFmtId="0" fontId="21" fillId="0" borderId="0" xfId="0" applyFont="1" applyFill="1" applyBorder="1" applyAlignment="1">
      <alignment vertical="center" wrapText="1"/>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Fill="1" applyBorder="1" applyAlignment="1" applyProtection="1">
      <alignment horizontal="center" vertical="center"/>
    </xf>
    <xf numFmtId="0" fontId="34" fillId="21" borderId="1" xfId="0" applyFont="1" applyFill="1" applyBorder="1" applyAlignment="1" applyProtection="1">
      <alignment horizontal="center" vertical="center"/>
    </xf>
    <xf numFmtId="0" fontId="33" fillId="0" borderId="1" xfId="0" applyFont="1" applyFill="1" applyBorder="1" applyAlignment="1">
      <alignment horizontal="center" vertical="center"/>
    </xf>
    <xf numFmtId="49" fontId="33" fillId="0" borderId="1" xfId="0" applyNumberFormat="1" applyFont="1" applyFill="1" applyBorder="1" applyAlignment="1">
      <alignment horizontal="center" vertical="center"/>
    </xf>
    <xf numFmtId="0" fontId="33" fillId="0" borderId="1" xfId="0" applyFont="1" applyFill="1" applyBorder="1" applyAlignment="1" applyProtection="1">
      <alignment vertical="center" wrapText="1"/>
    </xf>
    <xf numFmtId="0" fontId="33" fillId="0" borderId="0" xfId="0" applyFont="1" applyAlignment="1" applyProtection="1">
      <alignment horizontal="center" vertical="center"/>
    </xf>
    <xf numFmtId="49" fontId="7" fillId="0" borderId="1" xfId="0" applyNumberFormat="1" applyFont="1" applyFill="1" applyBorder="1" applyAlignment="1">
      <alignment horizontal="center" vertical="center"/>
    </xf>
    <xf numFmtId="0" fontId="26" fillId="23" borderId="1" xfId="0" applyFont="1" applyFill="1" applyBorder="1" applyAlignment="1" applyProtection="1">
      <alignment vertical="center" wrapText="1"/>
    </xf>
    <xf numFmtId="0" fontId="26" fillId="21" borderId="1" xfId="0" applyFont="1" applyFill="1" applyBorder="1" applyAlignment="1" applyProtection="1">
      <alignment vertical="center" wrapText="1"/>
    </xf>
    <xf numFmtId="0" fontId="34" fillId="21" borderId="1" xfId="0" applyFont="1" applyFill="1" applyBorder="1" applyAlignment="1" applyProtection="1">
      <alignment vertical="center" wrapText="1"/>
    </xf>
    <xf numFmtId="0" fontId="33" fillId="0" borderId="1" xfId="0" applyFont="1" applyFill="1" applyBorder="1" applyAlignment="1">
      <alignment vertical="center" wrapText="1"/>
    </xf>
    <xf numFmtId="0" fontId="3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9" fillId="0" borderId="1" xfId="0" applyFont="1" applyFill="1" applyBorder="1" applyAlignment="1" applyProtection="1">
      <alignment vertical="center" wrapText="1"/>
    </xf>
    <xf numFmtId="0" fontId="26" fillId="21" borderId="1" xfId="0" applyFont="1" applyFill="1" applyBorder="1" applyAlignment="1">
      <alignment wrapText="1"/>
    </xf>
    <xf numFmtId="0" fontId="32" fillId="0" borderId="0" xfId="0" applyFont="1" applyAlignment="1" applyProtection="1">
      <alignment vertical="center" wrapText="1"/>
    </xf>
    <xf numFmtId="0" fontId="21" fillId="0"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pplyProtection="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pplyProtection="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pplyProtection="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pplyProtection="1">
      <alignment vertical="center" wrapText="1"/>
    </xf>
    <xf numFmtId="6" fontId="29" fillId="22" borderId="7" xfId="2" applyNumberFormat="1" applyFont="1" applyFill="1" applyBorder="1" applyAlignment="1" applyProtection="1">
      <alignment horizontal="center" vertical="center"/>
      <protection locked="0"/>
    </xf>
    <xf numFmtId="169" fontId="3" fillId="22" borderId="7" xfId="2" applyNumberFormat="1" applyFont="1" applyFill="1" applyBorder="1" applyAlignment="1" applyProtection="1">
      <alignment horizontal="center" vertical="center"/>
      <protection locked="0"/>
    </xf>
    <xf numFmtId="171" fontId="3" fillId="22" borderId="1" xfId="2" applyNumberFormat="1" applyFont="1" applyFill="1" applyBorder="1" applyAlignment="1" applyProtection="1">
      <alignment horizontal="center" vertical="center"/>
      <protection locked="0"/>
    </xf>
    <xf numFmtId="14" fontId="3" fillId="22" borderId="1" xfId="2" applyNumberFormat="1" applyFont="1" applyFill="1" applyBorder="1" applyAlignment="1" applyProtection="1">
      <alignment horizontal="center" vertical="center"/>
      <protection locked="0"/>
    </xf>
    <xf numFmtId="6" fontId="29" fillId="22" borderId="1" xfId="2" applyNumberFormat="1" applyFont="1" applyFill="1" applyBorder="1" applyAlignment="1" applyProtection="1">
      <alignment horizontal="center" vertical="center"/>
      <protection locked="0"/>
    </xf>
    <xf numFmtId="173" fontId="29" fillId="22" borderId="7" xfId="2" applyNumberFormat="1" applyFont="1" applyFill="1" applyBorder="1" applyAlignment="1" applyProtection="1">
      <alignment horizontal="center" vertical="center"/>
      <protection locked="0"/>
    </xf>
    <xf numFmtId="173" fontId="33" fillId="21" borderId="1" xfId="1" applyNumberFormat="1" applyFont="1" applyFill="1" applyBorder="1" applyAlignment="1" applyProtection="1">
      <alignment vertical="center"/>
    </xf>
    <xf numFmtId="173" fontId="29" fillId="22" borderId="1" xfId="2" applyNumberFormat="1" applyFont="1" applyFill="1" applyBorder="1" applyAlignment="1" applyProtection="1">
      <alignment horizontal="center" vertical="center"/>
      <protection locked="0"/>
    </xf>
    <xf numFmtId="0" fontId="6" fillId="22" borderId="1" xfId="64" applyFont="1" applyFill="1" applyBorder="1" applyProtection="1">
      <protection locked="0"/>
    </xf>
    <xf numFmtId="4" fontId="29" fillId="22" borderId="7" xfId="2" applyNumberFormat="1" applyFont="1" applyFill="1" applyBorder="1" applyAlignment="1" applyProtection="1">
      <alignment horizontal="center" vertical="center"/>
      <protection locked="0"/>
    </xf>
    <xf numFmtId="3" fontId="29" fillId="22" borderId="15" xfId="2" applyNumberFormat="1" applyFont="1" applyFill="1" applyBorder="1" applyAlignment="1" applyProtection="1">
      <alignment horizontal="center" vertical="center"/>
      <protection locked="0"/>
    </xf>
    <xf numFmtId="3" fontId="29" fillId="22" borderId="7" xfId="2" applyNumberFormat="1" applyFont="1" applyFill="1" applyBorder="1" applyAlignment="1" applyProtection="1">
      <alignment horizontal="center" vertical="center"/>
      <protection locked="0"/>
    </xf>
    <xf numFmtId="173" fontId="6" fillId="22" borderId="1" xfId="64" applyNumberFormat="1" applyFont="1" applyFill="1" applyBorder="1" applyProtection="1">
      <protection locked="0"/>
    </xf>
    <xf numFmtId="173" fontId="27" fillId="22" borderId="1" xfId="0" applyNumberFormat="1" applyFont="1" applyFill="1" applyBorder="1" applyProtection="1">
      <protection locked="0"/>
    </xf>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5"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2" t="s">
        <v>214</v>
      </c>
      <c r="C4" s="13"/>
    </row>
    <row r="5" spans="1:3" ht="21" customHeight="1">
      <c r="B5" s="2" t="s">
        <v>6</v>
      </c>
      <c r="C5" s="119" t="s">
        <v>219</v>
      </c>
    </row>
    <row r="6" spans="1:3" ht="21" customHeight="1">
      <c r="B6" s="2" t="s">
        <v>7</v>
      </c>
      <c r="C6" s="120">
        <v>10000786</v>
      </c>
    </row>
    <row r="7" spans="1:3" ht="21" customHeight="1">
      <c r="B7" s="3" t="s">
        <v>25</v>
      </c>
      <c r="C7" s="121"/>
    </row>
    <row r="8" spans="1:3" ht="21" customHeight="1">
      <c r="B8" s="3" t="s">
        <v>82</v>
      </c>
      <c r="C8" s="132"/>
    </row>
    <row r="9" spans="1:3" ht="21" customHeight="1">
      <c r="B9" s="2" t="s">
        <v>83</v>
      </c>
      <c r="C9" s="134"/>
    </row>
    <row r="10" spans="1:3" ht="21" customHeight="1">
      <c r="B10" s="3" t="s">
        <v>84</v>
      </c>
      <c r="C10" s="13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7" t="s">
        <v>22</v>
      </c>
      <c r="B1" s="88" t="s">
        <v>19</v>
      </c>
      <c r="C1" s="86"/>
    </row>
    <row r="2" spans="1:3" ht="71.25">
      <c r="A2" s="5"/>
      <c r="B2" s="55" t="s">
        <v>23</v>
      </c>
      <c r="C2" s="55" t="s">
        <v>85</v>
      </c>
    </row>
    <row r="3" spans="1:3" ht="15.75">
      <c r="A3" s="50" t="s">
        <v>20</v>
      </c>
      <c r="B3" s="51" t="s">
        <v>0</v>
      </c>
      <c r="C3" s="52"/>
    </row>
    <row r="4" spans="1:3" ht="85.5">
      <c r="A4" s="39">
        <v>1</v>
      </c>
      <c r="B4" s="40" t="s">
        <v>59</v>
      </c>
      <c r="C4" s="42" t="s">
        <v>86</v>
      </c>
    </row>
    <row r="5" spans="1:3" s="19" customFormat="1" ht="42.75">
      <c r="A5" s="39">
        <v>2</v>
      </c>
      <c r="B5" s="40" t="s">
        <v>31</v>
      </c>
      <c r="C5" s="55" t="s">
        <v>211</v>
      </c>
    </row>
    <row r="6" spans="1:3" ht="15.75">
      <c r="A6" s="50" t="s">
        <v>2</v>
      </c>
      <c r="B6" s="51" t="s">
        <v>1</v>
      </c>
      <c r="C6" s="52"/>
    </row>
    <row r="7" spans="1:3" s="19" customFormat="1" ht="28.5">
      <c r="A7" s="41">
        <v>1</v>
      </c>
      <c r="B7" s="40" t="s">
        <v>158</v>
      </c>
      <c r="C7" s="42" t="s">
        <v>161</v>
      </c>
    </row>
    <row r="8" spans="1:3">
      <c r="A8" s="57" t="s">
        <v>75</v>
      </c>
      <c r="B8" s="40" t="s">
        <v>159</v>
      </c>
      <c r="C8" s="42" t="s">
        <v>162</v>
      </c>
    </row>
    <row r="9" spans="1:3" s="19" customFormat="1" ht="28.5">
      <c r="A9" s="57" t="s">
        <v>89</v>
      </c>
      <c r="B9" s="40" t="s">
        <v>160</v>
      </c>
      <c r="C9" s="42" t="s">
        <v>76</v>
      </c>
    </row>
    <row r="10" spans="1:3" s="19" customFormat="1" ht="28.5">
      <c r="A10" s="57" t="s">
        <v>100</v>
      </c>
      <c r="B10" s="40" t="s">
        <v>87</v>
      </c>
      <c r="C10" s="42" t="s">
        <v>163</v>
      </c>
    </row>
    <row r="11" spans="1:3">
      <c r="A11" s="41">
        <v>2</v>
      </c>
      <c r="B11" s="40" t="s">
        <v>36</v>
      </c>
      <c r="C11" s="55" t="s">
        <v>66</v>
      </c>
    </row>
    <row r="12" spans="1:3">
      <c r="A12" s="21">
        <v>3</v>
      </c>
      <c r="B12" s="22" t="s">
        <v>58</v>
      </c>
      <c r="C12" s="55" t="s">
        <v>67</v>
      </c>
    </row>
    <row r="13" spans="1:3" ht="15.75">
      <c r="A13" s="50" t="s">
        <v>3</v>
      </c>
      <c r="B13" s="51" t="s">
        <v>5</v>
      </c>
      <c r="C13" s="52"/>
    </row>
    <row r="14" spans="1:3" s="61" customFormat="1">
      <c r="A14" s="60">
        <v>1</v>
      </c>
      <c r="B14" s="42" t="s">
        <v>37</v>
      </c>
      <c r="C14" s="55" t="s">
        <v>88</v>
      </c>
    </row>
    <row r="15" spans="1:3" s="61" customFormat="1">
      <c r="A15" s="62" t="s">
        <v>75</v>
      </c>
      <c r="B15" s="42" t="s">
        <v>96</v>
      </c>
      <c r="C15" s="55" t="s">
        <v>81</v>
      </c>
    </row>
    <row r="16" spans="1:3" s="61" customFormat="1">
      <c r="A16" s="62" t="s">
        <v>89</v>
      </c>
      <c r="B16" s="42" t="s">
        <v>90</v>
      </c>
      <c r="C16" s="55" t="s">
        <v>91</v>
      </c>
    </row>
    <row r="17" spans="1:3" ht="15.75">
      <c r="A17" s="50" t="s">
        <v>4</v>
      </c>
      <c r="B17" s="51" t="s">
        <v>32</v>
      </c>
      <c r="C17" s="52"/>
    </row>
    <row r="18" spans="1:3" ht="28.5">
      <c r="A18" s="41">
        <v>1</v>
      </c>
      <c r="B18" s="42" t="s">
        <v>165</v>
      </c>
      <c r="C18" s="55" t="s">
        <v>92</v>
      </c>
    </row>
    <row r="19" spans="1:3">
      <c r="A19" s="64">
        <v>2</v>
      </c>
      <c r="B19" s="22" t="s">
        <v>38</v>
      </c>
      <c r="C19" s="55" t="s">
        <v>93</v>
      </c>
    </row>
    <row r="20" spans="1:3">
      <c r="A20" s="57" t="s">
        <v>97</v>
      </c>
      <c r="B20" s="20" t="s">
        <v>39</v>
      </c>
      <c r="C20" s="55" t="s">
        <v>94</v>
      </c>
    </row>
    <row r="21" spans="1:3" s="19" customFormat="1">
      <c r="A21" s="57" t="s">
        <v>98</v>
      </c>
      <c r="B21" s="20" t="s">
        <v>79</v>
      </c>
      <c r="C21" s="55" t="s">
        <v>95</v>
      </c>
    </row>
    <row r="22" spans="1:3">
      <c r="A22" s="65">
        <v>3</v>
      </c>
      <c r="B22" s="22" t="s">
        <v>40</v>
      </c>
      <c r="C22" s="55" t="s">
        <v>112</v>
      </c>
    </row>
    <row r="23" spans="1:3">
      <c r="A23" s="57" t="s">
        <v>99</v>
      </c>
      <c r="B23" s="22" t="s">
        <v>57</v>
      </c>
      <c r="C23" s="55" t="s">
        <v>109</v>
      </c>
    </row>
    <row r="24" spans="1:3">
      <c r="A24" s="57" t="s">
        <v>103</v>
      </c>
      <c r="B24" s="22" t="s">
        <v>104</v>
      </c>
      <c r="C24" s="55" t="s">
        <v>212</v>
      </c>
    </row>
    <row r="25" spans="1:3">
      <c r="A25" s="21">
        <v>4</v>
      </c>
      <c r="B25" s="22" t="s">
        <v>41</v>
      </c>
      <c r="C25" s="55" t="s">
        <v>68</v>
      </c>
    </row>
    <row r="26" spans="1:3">
      <c r="A26" s="21">
        <v>5</v>
      </c>
      <c r="B26" s="22" t="s">
        <v>42</v>
      </c>
      <c r="C26" s="55" t="s">
        <v>69</v>
      </c>
    </row>
    <row r="27" spans="1:3">
      <c r="A27" s="21">
        <v>6</v>
      </c>
      <c r="B27" s="22" t="s">
        <v>43</v>
      </c>
      <c r="C27" s="55" t="s">
        <v>69</v>
      </c>
    </row>
    <row r="28" spans="1:3" ht="15.75">
      <c r="A28" s="17">
        <v>7</v>
      </c>
      <c r="B28" s="22" t="s">
        <v>60</v>
      </c>
      <c r="C28" s="55" t="s">
        <v>69</v>
      </c>
    </row>
    <row r="29" spans="1:3" s="19" customFormat="1">
      <c r="A29" s="57" t="s">
        <v>105</v>
      </c>
      <c r="B29" s="66" t="s">
        <v>166</v>
      </c>
      <c r="C29" s="67" t="s">
        <v>110</v>
      </c>
    </row>
    <row r="30" spans="1:3" s="19" customFormat="1">
      <c r="A30" s="57" t="s">
        <v>106</v>
      </c>
      <c r="B30" s="66" t="s">
        <v>107</v>
      </c>
      <c r="C30" s="67" t="s">
        <v>111</v>
      </c>
    </row>
    <row r="31" spans="1:3" s="19" customFormat="1" ht="15.75">
      <c r="A31" s="50" t="s">
        <v>21</v>
      </c>
      <c r="B31" s="51" t="s">
        <v>73</v>
      </c>
      <c r="C31" s="52"/>
    </row>
    <row r="32" spans="1:3" s="19" customFormat="1">
      <c r="A32" s="39">
        <v>1</v>
      </c>
      <c r="B32" s="56" t="s">
        <v>167</v>
      </c>
      <c r="C32" s="42" t="s">
        <v>71</v>
      </c>
    </row>
    <row r="33" spans="1:3" s="19" customFormat="1">
      <c r="A33" s="57" t="s">
        <v>75</v>
      </c>
      <c r="B33" s="56" t="s">
        <v>168</v>
      </c>
      <c r="C33" s="42" t="s">
        <v>71</v>
      </c>
    </row>
    <row r="34" spans="1:3" s="19" customFormat="1">
      <c r="A34" s="57" t="s">
        <v>89</v>
      </c>
      <c r="B34" s="56" t="s">
        <v>169</v>
      </c>
      <c r="C34" s="42" t="s">
        <v>71</v>
      </c>
    </row>
    <row r="35" spans="1:3" s="19" customFormat="1">
      <c r="A35" s="57" t="s">
        <v>100</v>
      </c>
      <c r="B35" s="56" t="s">
        <v>170</v>
      </c>
      <c r="C35" s="42" t="s">
        <v>71</v>
      </c>
    </row>
    <row r="36" spans="1:3" s="19" customFormat="1">
      <c r="A36" s="57" t="s">
        <v>101</v>
      </c>
      <c r="B36" s="56" t="s">
        <v>171</v>
      </c>
      <c r="C36" s="42" t="s">
        <v>71</v>
      </c>
    </row>
    <row r="37" spans="1:3" s="19" customFormat="1">
      <c r="A37" s="57" t="s">
        <v>102</v>
      </c>
      <c r="B37" s="56" t="s">
        <v>172</v>
      </c>
      <c r="C37" s="42" t="s">
        <v>71</v>
      </c>
    </row>
    <row r="38" spans="1:3" s="19" customFormat="1">
      <c r="A38" s="39">
        <v>2</v>
      </c>
      <c r="B38" s="56" t="s">
        <v>173</v>
      </c>
      <c r="C38" s="42" t="s">
        <v>71</v>
      </c>
    </row>
    <row r="39" spans="1:3" s="19" customFormat="1">
      <c r="A39" s="39">
        <v>3</v>
      </c>
      <c r="B39" s="56" t="s">
        <v>174</v>
      </c>
      <c r="C39" s="42" t="s">
        <v>71</v>
      </c>
    </row>
    <row r="40" spans="1:3" s="19" customFormat="1">
      <c r="A40" s="39">
        <v>4</v>
      </c>
      <c r="B40" s="40" t="s">
        <v>175</v>
      </c>
      <c r="C40" s="42" t="s">
        <v>71</v>
      </c>
    </row>
    <row r="41" spans="1:3" s="19" customFormat="1">
      <c r="A41" s="39">
        <v>5</v>
      </c>
      <c r="B41" s="56" t="s">
        <v>176</v>
      </c>
      <c r="C41" s="42" t="s">
        <v>71</v>
      </c>
    </row>
    <row r="42" spans="1:3" s="19" customFormat="1" ht="15.75">
      <c r="A42" s="50" t="s">
        <v>72</v>
      </c>
      <c r="B42" s="51" t="s">
        <v>74</v>
      </c>
      <c r="C42" s="52"/>
    </row>
    <row r="43" spans="1:3">
      <c r="A43" s="39">
        <v>1</v>
      </c>
      <c r="B43" s="56" t="s">
        <v>186</v>
      </c>
      <c r="C43" s="42" t="s">
        <v>108</v>
      </c>
    </row>
    <row r="44" spans="1:3" s="19" customFormat="1" ht="15.75">
      <c r="A44" s="50" t="s">
        <v>144</v>
      </c>
      <c r="B44" s="51" t="s">
        <v>157</v>
      </c>
      <c r="C44" s="52"/>
    </row>
    <row r="45" spans="1:3" s="19" customFormat="1" ht="128.25">
      <c r="A45" s="5"/>
      <c r="B45" s="55" t="s">
        <v>23</v>
      </c>
      <c r="C45" s="55" t="s">
        <v>164</v>
      </c>
    </row>
    <row r="46" spans="1:3" s="19" customFormat="1" ht="114">
      <c r="A46" s="57" t="s">
        <v>147</v>
      </c>
      <c r="B46" s="106" t="s">
        <v>189</v>
      </c>
      <c r="C46" s="55" t="s">
        <v>217</v>
      </c>
    </row>
    <row r="47" spans="1:3">
      <c r="A47" s="57" t="s">
        <v>205</v>
      </c>
      <c r="B47" s="106" t="s">
        <v>208</v>
      </c>
      <c r="C47" s="55" t="s">
        <v>210</v>
      </c>
    </row>
    <row r="48" spans="1:3">
      <c r="A48" s="57" t="s">
        <v>206</v>
      </c>
      <c r="B48" s="106" t="s">
        <v>207</v>
      </c>
      <c r="C48" s="55" t="s">
        <v>209</v>
      </c>
    </row>
    <row r="49" spans="1:3" s="70" customFormat="1">
      <c r="A49" s="83"/>
      <c r="B49" s="84"/>
      <c r="C49" s="85"/>
    </row>
    <row r="50" spans="1:3" ht="26.25">
      <c r="A50" s="87" t="s">
        <v>187</v>
      </c>
      <c r="B50" s="89" t="s">
        <v>33</v>
      </c>
      <c r="C50" s="68"/>
    </row>
    <row r="51" spans="1:3" ht="26.25">
      <c r="A51" s="26"/>
      <c r="B51" s="53" t="s">
        <v>29</v>
      </c>
      <c r="C51" s="4"/>
    </row>
    <row r="52" spans="1:3" ht="28.5">
      <c r="A52" s="27"/>
      <c r="B52" s="59" t="s">
        <v>27</v>
      </c>
      <c r="C52" s="4"/>
    </row>
    <row r="53" spans="1:3">
      <c r="A53" s="27"/>
      <c r="B53" s="53" t="s">
        <v>26</v>
      </c>
      <c r="C53" s="4"/>
    </row>
    <row r="54" spans="1:3" ht="42.75">
      <c r="A54" s="27"/>
      <c r="B54" s="53" t="s">
        <v>70</v>
      </c>
      <c r="C54" s="4"/>
    </row>
    <row r="55" spans="1:3" ht="42.75">
      <c r="A55" s="27"/>
      <c r="B55" s="59" t="s">
        <v>77</v>
      </c>
      <c r="C55" s="4"/>
    </row>
    <row r="56" spans="1:3" ht="28.5">
      <c r="A56" s="28"/>
      <c r="B56" s="54" t="s">
        <v>55</v>
      </c>
      <c r="C56" s="4"/>
    </row>
    <row r="57" spans="1:3">
      <c r="A57" s="68"/>
      <c r="B57" s="69"/>
      <c r="C57" s="68"/>
    </row>
    <row r="58" spans="1:3" ht="26.25">
      <c r="A58" s="87" t="s">
        <v>30</v>
      </c>
      <c r="B58" s="89" t="s">
        <v>34</v>
      </c>
    </row>
    <row r="59" spans="1:3" ht="42.75">
      <c r="A59" s="26"/>
      <c r="B59" s="53" t="s">
        <v>35</v>
      </c>
    </row>
    <row r="60" spans="1:3" ht="28.5">
      <c r="A60" s="27"/>
      <c r="B60" s="59" t="s">
        <v>27</v>
      </c>
    </row>
    <row r="61" spans="1:3">
      <c r="A61" s="27"/>
      <c r="B61" s="53" t="s">
        <v>26</v>
      </c>
    </row>
    <row r="62" spans="1:3" ht="42.75">
      <c r="A62" s="27"/>
      <c r="B62" s="53" t="s">
        <v>56</v>
      </c>
    </row>
    <row r="63" spans="1:3" ht="42.75">
      <c r="A63" s="27"/>
      <c r="B63" s="59" t="s">
        <v>77</v>
      </c>
    </row>
    <row r="64" spans="1:3" ht="28.5">
      <c r="A64" s="28"/>
      <c r="B64" s="54" t="s">
        <v>55</v>
      </c>
    </row>
    <row r="69" spans="1:3">
      <c r="B69" s="23"/>
    </row>
    <row r="70" spans="1:3">
      <c r="B70" s="23"/>
    </row>
    <row r="71" spans="1:3">
      <c r="B71" s="23"/>
    </row>
    <row r="72" spans="1:3">
      <c r="B72" s="18"/>
    </row>
    <row r="73" spans="1:3">
      <c r="B73" s="16"/>
    </row>
    <row r="74" spans="1:3" s="70"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3" zoomScaleNormal="100" workbookViewId="0">
      <selection activeCell="G7" sqref="G7"/>
    </sheetView>
  </sheetViews>
  <sheetFormatPr baseColWidth="10" defaultColWidth="11.42578125" defaultRowHeight="15.75"/>
  <cols>
    <col min="1" max="1" width="6.28515625" style="43" customWidth="1"/>
    <col min="2" max="2" width="87.7109375" style="105" customWidth="1"/>
    <col min="3" max="4" width="15.85546875" style="43" bestFit="1" customWidth="1"/>
    <col min="5" max="5" width="14" style="43" bestFit="1" customWidth="1"/>
    <col min="6" max="6" width="15.85546875" style="43" bestFit="1" customWidth="1"/>
    <col min="7" max="8" width="12.7109375" style="43" bestFit="1" customWidth="1"/>
    <col min="9" max="9" width="13.5703125" style="43" bestFit="1" customWidth="1"/>
    <col min="10" max="10" width="12.7109375" style="43" bestFit="1" customWidth="1"/>
    <col min="11" max="11" width="14" style="43" bestFit="1" customWidth="1"/>
    <col min="12" max="12" width="12.7109375" style="43" bestFit="1" customWidth="1"/>
    <col min="13" max="19" width="15.85546875" style="43" bestFit="1" customWidth="1"/>
    <col min="20" max="16384" width="11.42578125" style="43"/>
  </cols>
  <sheetData>
    <row r="1" spans="1:19" ht="26.25" customHeight="1">
      <c r="A1" s="44"/>
      <c r="B1" s="97"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19" ht="18.75" customHeight="1">
      <c r="A2" s="82" t="s">
        <v>20</v>
      </c>
      <c r="B2" s="98" t="s">
        <v>0</v>
      </c>
      <c r="C2" s="46"/>
      <c r="D2" s="46"/>
      <c r="E2" s="46"/>
      <c r="F2" s="46"/>
      <c r="G2" s="46"/>
      <c r="H2" s="46"/>
      <c r="I2" s="46"/>
      <c r="J2" s="46"/>
      <c r="K2" s="46"/>
      <c r="L2" s="46"/>
      <c r="M2" s="46"/>
      <c r="N2" s="46"/>
      <c r="O2" s="46"/>
      <c r="P2" s="46"/>
      <c r="Q2" s="46"/>
      <c r="R2" s="46"/>
      <c r="S2" s="46"/>
    </row>
    <row r="3" spans="1:19" ht="18.75" customHeight="1">
      <c r="A3" s="90">
        <v>1</v>
      </c>
      <c r="B3" s="94" t="s">
        <v>59</v>
      </c>
      <c r="C3" s="128">
        <v>28884.25</v>
      </c>
      <c r="D3" s="128">
        <v>28237.5</v>
      </c>
      <c r="E3" s="128">
        <v>28921.25</v>
      </c>
      <c r="F3" s="128">
        <v>27059.95</v>
      </c>
      <c r="G3" s="128">
        <v>26649.55</v>
      </c>
      <c r="H3" s="128">
        <v>28096.35</v>
      </c>
      <c r="I3" s="128">
        <v>28476</v>
      </c>
      <c r="J3" s="128">
        <v>28555.7</v>
      </c>
      <c r="K3" s="128">
        <v>27416.55</v>
      </c>
      <c r="L3" s="128">
        <v>28234.3</v>
      </c>
      <c r="M3" s="128">
        <v>25887.25</v>
      </c>
      <c r="N3" s="128">
        <v>21433.9</v>
      </c>
      <c r="O3" s="129">
        <v>24203</v>
      </c>
      <c r="P3" s="129">
        <v>27746</v>
      </c>
      <c r="Q3" s="129">
        <v>27988</v>
      </c>
      <c r="R3" s="129">
        <v>28157</v>
      </c>
      <c r="S3" s="129">
        <v>31199</v>
      </c>
    </row>
    <row r="4" spans="1:19" ht="18.75" customHeight="1">
      <c r="A4" s="90">
        <v>2</v>
      </c>
      <c r="B4" s="94" t="s">
        <v>31</v>
      </c>
      <c r="C4" s="24">
        <v>18</v>
      </c>
      <c r="D4" s="24">
        <v>17</v>
      </c>
      <c r="E4" s="24">
        <v>18</v>
      </c>
      <c r="F4" s="24">
        <v>17</v>
      </c>
      <c r="G4" s="24">
        <v>18</v>
      </c>
      <c r="H4" s="24">
        <v>18</v>
      </c>
      <c r="I4" s="24">
        <v>19</v>
      </c>
      <c r="J4" s="24">
        <v>19</v>
      </c>
      <c r="K4" s="24">
        <v>17.5</v>
      </c>
      <c r="L4" s="24">
        <v>18.5</v>
      </c>
      <c r="M4" s="24">
        <v>18.5</v>
      </c>
      <c r="N4" s="127">
        <v>14.5</v>
      </c>
      <c r="O4" s="127">
        <v>16.5</v>
      </c>
      <c r="P4" s="127">
        <v>17.5</v>
      </c>
      <c r="Q4" s="127">
        <v>14.5</v>
      </c>
      <c r="R4" s="127">
        <v>13.5</v>
      </c>
      <c r="S4" s="127">
        <v>14.5</v>
      </c>
    </row>
    <row r="5" spans="1:19" ht="18.75" customHeight="1">
      <c r="A5" s="91" t="s">
        <v>2</v>
      </c>
      <c r="B5" s="99" t="s">
        <v>1</v>
      </c>
      <c r="C5" s="46"/>
      <c r="D5" s="46"/>
      <c r="E5" s="46"/>
      <c r="F5" s="46"/>
      <c r="G5" s="46"/>
      <c r="H5" s="46"/>
      <c r="I5" s="46"/>
      <c r="J5" s="46"/>
      <c r="K5" s="46"/>
      <c r="L5" s="46"/>
      <c r="M5" s="46"/>
      <c r="N5" s="46"/>
      <c r="O5" s="124"/>
      <c r="P5" s="124"/>
      <c r="Q5" s="124"/>
      <c r="R5" s="124"/>
      <c r="S5" s="124"/>
    </row>
    <row r="6" spans="1:19" ht="18.75" customHeight="1">
      <c r="A6" s="92">
        <v>1</v>
      </c>
      <c r="B6" s="100" t="s">
        <v>158</v>
      </c>
      <c r="C6" s="118">
        <f>SUM(6960077*1.16)</f>
        <v>8073689.3199999994</v>
      </c>
      <c r="D6" s="118">
        <f>SUM(7166693*1.19)</f>
        <v>8528364.6699999999</v>
      </c>
      <c r="E6" s="118">
        <f>SUM(7257657*1.19)</f>
        <v>8636611.8300000001</v>
      </c>
      <c r="F6" s="118">
        <f>SUM(7828971*1.19)+F46</f>
        <v>10680659.49</v>
      </c>
      <c r="G6" s="118">
        <f>SUM(5652456*1.19)+G46</f>
        <v>8578227.6400000006</v>
      </c>
      <c r="H6" s="118">
        <f>SUM(5292916*1.19)+H46</f>
        <v>8304846.04</v>
      </c>
      <c r="I6" s="118">
        <f>SUM(5594122*1.19)+I46</f>
        <v>9221890.1799999997</v>
      </c>
      <c r="J6" s="118">
        <f>SUM(6237893*1.19)+J46</f>
        <v>9951855.6699999999</v>
      </c>
      <c r="K6" s="118">
        <f>SUM(6169045*1.19)+K46</f>
        <v>10063443.550000001</v>
      </c>
      <c r="L6" s="118">
        <f>SUM(6096578*1.19)+L46</f>
        <v>9952423.8200000003</v>
      </c>
      <c r="M6" s="118">
        <f>SUM(6769577*1.19)+M46</f>
        <v>10776117.629999999</v>
      </c>
      <c r="N6" s="118">
        <f>9498062+N46</f>
        <v>12234188</v>
      </c>
      <c r="O6" s="123">
        <f>10105359+O46</f>
        <v>12808852</v>
      </c>
      <c r="P6" s="123">
        <f>11282323+P46</f>
        <v>14220770</v>
      </c>
      <c r="Q6" s="123">
        <f>11834647+Q46</f>
        <v>14705823</v>
      </c>
      <c r="R6" s="123">
        <f>11081309+R46</f>
        <v>14054480</v>
      </c>
      <c r="S6" s="123">
        <f>11996837+S46</f>
        <v>14681238</v>
      </c>
    </row>
    <row r="7" spans="1:19" ht="18.75" customHeight="1">
      <c r="A7" s="93" t="s">
        <v>75</v>
      </c>
      <c r="B7" s="100" t="s">
        <v>159</v>
      </c>
      <c r="C7" s="118">
        <v>1366914</v>
      </c>
      <c r="D7" s="118">
        <v>1582093</v>
      </c>
      <c r="E7" s="118">
        <v>1569587</v>
      </c>
      <c r="F7" s="118">
        <f>1678710+F46</f>
        <v>3042894</v>
      </c>
      <c r="G7" s="118">
        <f>1196581+G46</f>
        <v>3048386</v>
      </c>
      <c r="H7" s="118">
        <f>1041861+H46</f>
        <v>3048137</v>
      </c>
      <c r="I7" s="118">
        <f>1218882+I46</f>
        <v>3783767</v>
      </c>
      <c r="J7" s="118">
        <f>1798817+J46</f>
        <v>4327580</v>
      </c>
      <c r="K7" s="118">
        <f>1741985+K46</f>
        <v>4464265</v>
      </c>
      <c r="L7" s="118">
        <f>1543300+L46</f>
        <v>4240796</v>
      </c>
      <c r="M7" s="118">
        <f>2082889+M46</f>
        <v>4803210</v>
      </c>
      <c r="N7" s="118">
        <f>2271669+N46</f>
        <v>5007795</v>
      </c>
      <c r="O7" s="123">
        <f>2348036+O46</f>
        <v>5051529</v>
      </c>
      <c r="P7" s="123">
        <f>2840413+P46</f>
        <v>5778860</v>
      </c>
      <c r="Q7" s="123">
        <f>2760561+Q46</f>
        <v>5631737</v>
      </c>
      <c r="R7" s="123">
        <f>2863321+R46</f>
        <v>5836492</v>
      </c>
      <c r="S7" s="123">
        <f>3128258+S46</f>
        <v>5812659</v>
      </c>
    </row>
    <row r="8" spans="1:19" ht="18.75" customHeight="1">
      <c r="A8" s="93" t="s">
        <v>89</v>
      </c>
      <c r="B8" s="100" t="s">
        <v>160</v>
      </c>
      <c r="C8" s="118">
        <v>871736</v>
      </c>
      <c r="D8" s="118">
        <v>872184</v>
      </c>
      <c r="E8" s="118">
        <v>903065</v>
      </c>
      <c r="F8" s="118">
        <v>869378</v>
      </c>
      <c r="G8" s="118">
        <v>875735</v>
      </c>
      <c r="H8" s="118">
        <v>897773</v>
      </c>
      <c r="I8" s="118">
        <v>884183</v>
      </c>
      <c r="J8" s="118">
        <v>872503</v>
      </c>
      <c r="K8" s="118">
        <v>832837</v>
      </c>
      <c r="L8" s="118">
        <v>829275</v>
      </c>
      <c r="M8" s="118">
        <v>845961</v>
      </c>
      <c r="N8" s="118">
        <v>835552</v>
      </c>
      <c r="O8" s="123">
        <v>819655</v>
      </c>
      <c r="P8" s="123">
        <v>806709</v>
      </c>
      <c r="Q8" s="123">
        <v>825876</v>
      </c>
      <c r="R8" s="123">
        <v>844644</v>
      </c>
      <c r="S8" s="123">
        <v>809627</v>
      </c>
    </row>
    <row r="9" spans="1:19">
      <c r="A9" s="93" t="s">
        <v>100</v>
      </c>
      <c r="B9" s="100" t="s">
        <v>87</v>
      </c>
      <c r="C9" s="118">
        <f>SUM(C6-C7)</f>
        <v>6706775.3199999994</v>
      </c>
      <c r="D9" s="118">
        <f t="shared" ref="D9:M9" si="0">SUM(D6-D7)</f>
        <v>6946271.6699999999</v>
      </c>
      <c r="E9" s="118">
        <f t="shared" si="0"/>
        <v>7067024.8300000001</v>
      </c>
      <c r="F9" s="118">
        <f t="shared" si="0"/>
        <v>7637765.4900000002</v>
      </c>
      <c r="G9" s="118">
        <f t="shared" si="0"/>
        <v>5529841.6400000006</v>
      </c>
      <c r="H9" s="118">
        <f t="shared" si="0"/>
        <v>5256709.04</v>
      </c>
      <c r="I9" s="118">
        <f t="shared" si="0"/>
        <v>5438123.1799999997</v>
      </c>
      <c r="J9" s="118">
        <f t="shared" si="0"/>
        <v>5624275.6699999999</v>
      </c>
      <c r="K9" s="118">
        <f t="shared" si="0"/>
        <v>5599178.5500000007</v>
      </c>
      <c r="L9" s="118">
        <f t="shared" si="0"/>
        <v>5711627.8200000003</v>
      </c>
      <c r="M9" s="118">
        <f t="shared" si="0"/>
        <v>5972907.629999999</v>
      </c>
      <c r="N9" s="118">
        <f>SUM(N6-N7)</f>
        <v>7226393</v>
      </c>
      <c r="O9" s="118">
        <f t="shared" ref="O9:S9" si="1">SUM(O6-O7)</f>
        <v>7757323</v>
      </c>
      <c r="P9" s="118">
        <f t="shared" si="1"/>
        <v>8441910</v>
      </c>
      <c r="Q9" s="118">
        <f t="shared" si="1"/>
        <v>9074086</v>
      </c>
      <c r="R9" s="118">
        <f t="shared" si="1"/>
        <v>8217988</v>
      </c>
      <c r="S9" s="118">
        <f t="shared" si="1"/>
        <v>8868579</v>
      </c>
    </row>
    <row r="10" spans="1:19" ht="30">
      <c r="A10" s="90">
        <v>2</v>
      </c>
      <c r="B10" s="94" t="s">
        <v>36</v>
      </c>
      <c r="C10" s="25"/>
      <c r="D10" s="25"/>
      <c r="E10" s="25"/>
      <c r="F10" s="25"/>
      <c r="G10" s="25"/>
      <c r="H10" s="25"/>
      <c r="I10" s="25"/>
      <c r="J10" s="25"/>
      <c r="K10" s="25"/>
      <c r="L10" s="25"/>
      <c r="M10" s="25"/>
      <c r="N10" s="25"/>
      <c r="O10" s="123"/>
      <c r="P10" s="123"/>
      <c r="Q10" s="123"/>
      <c r="R10" s="123"/>
      <c r="S10" s="123"/>
    </row>
    <row r="11" spans="1:19" ht="18.75" customHeight="1">
      <c r="A11" s="90">
        <v>3</v>
      </c>
      <c r="B11" s="94" t="s">
        <v>58</v>
      </c>
      <c r="C11" s="118">
        <v>0</v>
      </c>
      <c r="D11" s="118">
        <v>0</v>
      </c>
      <c r="E11" s="118">
        <v>54220</v>
      </c>
      <c r="F11" s="118">
        <v>65841</v>
      </c>
      <c r="G11" s="118">
        <v>48227</v>
      </c>
      <c r="H11" s="118">
        <v>94671</v>
      </c>
      <c r="I11" s="118">
        <v>162199</v>
      </c>
      <c r="J11" s="118">
        <v>54053</v>
      </c>
      <c r="K11" s="118">
        <v>86069</v>
      </c>
      <c r="L11" s="118">
        <v>105424</v>
      </c>
      <c r="M11" s="118">
        <v>137645</v>
      </c>
      <c r="N11" s="118">
        <v>143563</v>
      </c>
      <c r="O11" s="123">
        <v>120273</v>
      </c>
      <c r="P11" s="123">
        <v>143399</v>
      </c>
      <c r="Q11" s="123">
        <v>138130</v>
      </c>
      <c r="R11" s="123">
        <v>176252</v>
      </c>
      <c r="S11" s="123">
        <v>81626</v>
      </c>
    </row>
    <row r="12" spans="1:19" ht="18.75" customHeight="1">
      <c r="A12" s="91" t="s">
        <v>3</v>
      </c>
      <c r="B12" s="99" t="s">
        <v>5</v>
      </c>
      <c r="C12" s="46"/>
      <c r="D12" s="46"/>
      <c r="E12" s="46"/>
      <c r="F12" s="46"/>
      <c r="G12" s="46"/>
      <c r="H12" s="46"/>
      <c r="I12" s="46"/>
      <c r="J12" s="46"/>
      <c r="K12" s="46"/>
      <c r="L12" s="46"/>
      <c r="M12" s="46"/>
      <c r="N12" s="46"/>
      <c r="O12" s="124"/>
      <c r="P12" s="124"/>
      <c r="Q12" s="124"/>
      <c r="R12" s="124"/>
      <c r="S12" s="124"/>
    </row>
    <row r="13" spans="1:19" ht="18.75" customHeight="1">
      <c r="A13" s="90">
        <v>1</v>
      </c>
      <c r="B13" s="94" t="s">
        <v>37</v>
      </c>
      <c r="C13" s="25"/>
      <c r="D13" s="25"/>
      <c r="E13" s="25"/>
      <c r="F13" s="25"/>
      <c r="G13" s="118">
        <f>1135876-G20</f>
        <v>72227</v>
      </c>
      <c r="H13" s="118">
        <f>1301825-H20</f>
        <v>276089</v>
      </c>
      <c r="I13" s="118">
        <f>1622890-I20</f>
        <v>349045</v>
      </c>
      <c r="J13" s="118">
        <f>1342390-J20</f>
        <v>92969</v>
      </c>
      <c r="K13" s="118">
        <f>1892449-K20</f>
        <v>669812</v>
      </c>
      <c r="L13" s="118">
        <f>1764186-L20</f>
        <v>346849</v>
      </c>
      <c r="M13" s="118">
        <f>2403779-M20</f>
        <v>738114</v>
      </c>
      <c r="N13" s="118">
        <f>2356319-N20</f>
        <v>671871</v>
      </c>
      <c r="O13" s="123">
        <f>2430604-O20</f>
        <v>495293</v>
      </c>
      <c r="P13" s="123">
        <f>3114970-P20</f>
        <v>1034732</v>
      </c>
      <c r="Q13" s="123">
        <f>3368161-Q20</f>
        <v>1047722</v>
      </c>
      <c r="R13" s="123">
        <f>3443151-R20</f>
        <v>1008380</v>
      </c>
      <c r="S13" s="123">
        <f>4037939-S20</f>
        <v>1527604</v>
      </c>
    </row>
    <row r="14" spans="1:19" ht="30">
      <c r="A14" s="93" t="s">
        <v>75</v>
      </c>
      <c r="B14" s="94" t="s">
        <v>80</v>
      </c>
      <c r="C14" s="118"/>
      <c r="D14" s="118"/>
      <c r="E14" s="118"/>
      <c r="F14" s="118"/>
      <c r="G14" s="118"/>
      <c r="H14" s="118"/>
      <c r="I14" s="118"/>
      <c r="J14" s="118"/>
      <c r="K14" s="118"/>
      <c r="L14" s="118"/>
      <c r="M14" s="118"/>
      <c r="N14" s="118"/>
      <c r="O14" s="123"/>
      <c r="P14" s="123"/>
      <c r="Q14" s="123"/>
      <c r="R14" s="123"/>
      <c r="S14" s="123"/>
    </row>
    <row r="15" spans="1:19" ht="18.75" customHeight="1">
      <c r="A15" s="93" t="s">
        <v>89</v>
      </c>
      <c r="B15" s="94" t="s">
        <v>90</v>
      </c>
      <c r="C15" s="118">
        <v>106625</v>
      </c>
      <c r="D15" s="118">
        <v>88522</v>
      </c>
      <c r="E15" s="118">
        <v>88137</v>
      </c>
      <c r="F15" s="118">
        <v>107475</v>
      </c>
      <c r="G15" s="118">
        <v>155019</v>
      </c>
      <c r="H15" s="118">
        <v>158865</v>
      </c>
      <c r="I15" s="118">
        <v>238663</v>
      </c>
      <c r="J15" s="118">
        <v>215947</v>
      </c>
      <c r="K15" s="118">
        <v>155022</v>
      </c>
      <c r="L15" s="118">
        <v>112293</v>
      </c>
      <c r="M15" s="118">
        <v>174095</v>
      </c>
      <c r="N15" s="118">
        <v>194776</v>
      </c>
      <c r="O15" s="123">
        <v>164665</v>
      </c>
      <c r="P15" s="123">
        <v>148482</v>
      </c>
      <c r="Q15" s="123">
        <v>117650</v>
      </c>
      <c r="R15" s="123">
        <v>59678</v>
      </c>
      <c r="S15" s="123">
        <v>122168</v>
      </c>
    </row>
    <row r="16" spans="1:19" ht="18.75" customHeight="1">
      <c r="A16" s="91" t="s">
        <v>4</v>
      </c>
      <c r="B16" s="99" t="s">
        <v>32</v>
      </c>
      <c r="C16" s="46"/>
      <c r="D16" s="46"/>
      <c r="E16" s="46"/>
      <c r="F16" s="46"/>
      <c r="G16" s="46"/>
      <c r="H16" s="46"/>
      <c r="I16" s="46"/>
      <c r="J16" s="46"/>
      <c r="K16" s="46"/>
      <c r="L16" s="46"/>
      <c r="M16" s="46"/>
      <c r="N16" s="46"/>
      <c r="O16" s="124"/>
      <c r="P16" s="124"/>
      <c r="Q16" s="124"/>
      <c r="R16" s="124"/>
      <c r="S16" s="124"/>
    </row>
    <row r="17" spans="1:19" ht="18.75" customHeight="1">
      <c r="A17" s="90">
        <v>1</v>
      </c>
      <c r="B17" s="94" t="s">
        <v>165</v>
      </c>
      <c r="C17" s="118">
        <v>1738966</v>
      </c>
      <c r="D17" s="118">
        <v>1639024</v>
      </c>
      <c r="E17" s="118">
        <v>1913955</v>
      </c>
      <c r="F17" s="118">
        <v>1913223</v>
      </c>
      <c r="G17" s="118">
        <f>1640019-251284</f>
        <v>1388735</v>
      </c>
      <c r="H17" s="118">
        <f>1895467-266987</f>
        <v>1628480</v>
      </c>
      <c r="I17" s="118">
        <f>2065300-239299</f>
        <v>1826001</v>
      </c>
      <c r="J17" s="118">
        <f>1921786-277979</f>
        <v>1643807</v>
      </c>
      <c r="K17" s="118">
        <f>2002062-262791</f>
        <v>1739271</v>
      </c>
      <c r="L17" s="118">
        <f>2212038-229186</f>
        <v>1982852</v>
      </c>
      <c r="M17" s="118">
        <f>2301161-209111</f>
        <v>2092050</v>
      </c>
      <c r="N17" s="118">
        <v>2171301</v>
      </c>
      <c r="O17" s="123">
        <v>1991681</v>
      </c>
      <c r="P17" s="123">
        <v>2194014</v>
      </c>
      <c r="Q17" s="123">
        <v>2256287</v>
      </c>
      <c r="R17" s="123">
        <v>2426307</v>
      </c>
      <c r="S17" s="123">
        <v>2531591</v>
      </c>
    </row>
    <row r="18" spans="1:19" ht="18.75" customHeight="1">
      <c r="A18" s="95">
        <v>2</v>
      </c>
      <c r="B18" s="94" t="s">
        <v>38</v>
      </c>
      <c r="C18" s="25">
        <v>1440509</v>
      </c>
      <c r="D18" s="25">
        <v>1160521</v>
      </c>
      <c r="E18" s="25">
        <v>985685</v>
      </c>
      <c r="F18" s="25">
        <v>1227901</v>
      </c>
      <c r="G18" s="118">
        <f>215533+G20</f>
        <v>1279182</v>
      </c>
      <c r="H18" s="118">
        <f>224172+H20</f>
        <v>1249908</v>
      </c>
      <c r="I18" s="118">
        <f>272835+I20</f>
        <v>1546680</v>
      </c>
      <c r="J18" s="118">
        <f>282223+J20</f>
        <v>1531644</v>
      </c>
      <c r="K18" s="118">
        <f>142677+K20</f>
        <v>1365314</v>
      </c>
      <c r="L18" s="118">
        <f>119171+L20</f>
        <v>1536508</v>
      </c>
      <c r="M18" s="118">
        <f>154875+M20</f>
        <v>1820540</v>
      </c>
      <c r="N18" s="118">
        <f>200246+N20</f>
        <v>1884694</v>
      </c>
      <c r="O18" s="123">
        <f>177241+O20</f>
        <v>2112552</v>
      </c>
      <c r="P18" s="123">
        <f>443084+P20</f>
        <v>2523322</v>
      </c>
      <c r="Q18" s="123">
        <f>202997+Q20</f>
        <v>2523436</v>
      </c>
      <c r="R18" s="123">
        <f>230601+R20</f>
        <v>2665372</v>
      </c>
      <c r="S18" s="123">
        <f>323430+S20</f>
        <v>2833765</v>
      </c>
    </row>
    <row r="19" spans="1:19" ht="18.75" customHeight="1">
      <c r="A19" s="93" t="s">
        <v>97</v>
      </c>
      <c r="B19" s="94" t="s">
        <v>39</v>
      </c>
      <c r="C19" s="25"/>
      <c r="D19" s="25"/>
      <c r="E19" s="25"/>
      <c r="F19" s="25"/>
      <c r="G19" s="25"/>
      <c r="H19" s="25"/>
      <c r="I19" s="25"/>
      <c r="J19" s="25"/>
      <c r="K19" s="25"/>
      <c r="L19" s="25"/>
      <c r="M19" s="25"/>
      <c r="N19" s="25"/>
      <c r="O19" s="123"/>
      <c r="P19" s="123"/>
      <c r="Q19" s="123"/>
      <c r="R19" s="123"/>
      <c r="S19" s="123"/>
    </row>
    <row r="20" spans="1:19" ht="30">
      <c r="A20" s="93" t="s">
        <v>98</v>
      </c>
      <c r="B20" s="94" t="s">
        <v>79</v>
      </c>
      <c r="C20" s="118">
        <v>1082017</v>
      </c>
      <c r="D20" s="118">
        <v>992853</v>
      </c>
      <c r="E20" s="118">
        <v>968177</v>
      </c>
      <c r="F20" s="118">
        <v>1100632</v>
      </c>
      <c r="G20" s="118">
        <v>1063649</v>
      </c>
      <c r="H20" s="118">
        <v>1025736</v>
      </c>
      <c r="I20" s="118">
        <v>1273845</v>
      </c>
      <c r="J20" s="118">
        <v>1249421</v>
      </c>
      <c r="K20" s="118">
        <v>1222637</v>
      </c>
      <c r="L20" s="118">
        <v>1417337</v>
      </c>
      <c r="M20" s="118">
        <v>1665665</v>
      </c>
      <c r="N20" s="118">
        <v>1684448</v>
      </c>
      <c r="O20" s="123">
        <v>1935311</v>
      </c>
      <c r="P20" s="123">
        <v>2080238</v>
      </c>
      <c r="Q20" s="123">
        <v>2320439</v>
      </c>
      <c r="R20" s="123">
        <v>2434771</v>
      </c>
      <c r="S20" s="123">
        <v>2510335</v>
      </c>
    </row>
    <row r="21" spans="1:19" ht="18.75" customHeight="1">
      <c r="A21" s="90">
        <v>3</v>
      </c>
      <c r="B21" s="94" t="s">
        <v>40</v>
      </c>
      <c r="C21" s="118">
        <v>1295115</v>
      </c>
      <c r="D21" s="118">
        <v>1773859</v>
      </c>
      <c r="E21" s="118">
        <v>1829508</v>
      </c>
      <c r="F21" s="118">
        <v>1431977</v>
      </c>
      <c r="G21" s="118">
        <v>1150647</v>
      </c>
      <c r="H21" s="118">
        <v>1368705</v>
      </c>
      <c r="I21" s="118">
        <v>1276043</v>
      </c>
      <c r="J21" s="118">
        <v>1146423</v>
      </c>
      <c r="K21" s="118">
        <v>1264770</v>
      </c>
      <c r="L21" s="118">
        <v>1161139</v>
      </c>
      <c r="M21" s="118">
        <v>1242980</v>
      </c>
      <c r="N21" s="118">
        <v>1254950</v>
      </c>
      <c r="O21" s="123">
        <v>1232710</v>
      </c>
      <c r="P21" s="123">
        <v>1290929</v>
      </c>
      <c r="Q21" s="123">
        <v>1772095</v>
      </c>
      <c r="R21" s="123">
        <v>1436499</v>
      </c>
      <c r="S21" s="123">
        <v>1418903</v>
      </c>
    </row>
    <row r="22" spans="1:19" ht="18.75" customHeight="1">
      <c r="A22" s="93" t="s">
        <v>99</v>
      </c>
      <c r="B22" s="94" t="s">
        <v>57</v>
      </c>
      <c r="C22" s="118">
        <v>871736</v>
      </c>
      <c r="D22" s="118">
        <v>872184</v>
      </c>
      <c r="E22" s="118">
        <v>903065</v>
      </c>
      <c r="F22" s="118">
        <v>869378</v>
      </c>
      <c r="G22" s="118">
        <v>875735</v>
      </c>
      <c r="H22" s="118">
        <v>897773</v>
      </c>
      <c r="I22" s="118">
        <v>884183</v>
      </c>
      <c r="J22" s="118">
        <v>872503</v>
      </c>
      <c r="K22" s="118">
        <v>832837</v>
      </c>
      <c r="L22" s="118">
        <v>829275</v>
      </c>
      <c r="M22" s="118">
        <v>845961</v>
      </c>
      <c r="N22" s="118">
        <v>835552</v>
      </c>
      <c r="O22" s="123">
        <v>819655</v>
      </c>
      <c r="P22" s="123">
        <v>806709</v>
      </c>
      <c r="Q22" s="123">
        <v>825876</v>
      </c>
      <c r="R22" s="123">
        <v>844644</v>
      </c>
      <c r="S22" s="123">
        <v>809627</v>
      </c>
    </row>
    <row r="23" spans="1:19" ht="18.75" customHeight="1">
      <c r="A23" s="93" t="s">
        <v>103</v>
      </c>
      <c r="B23" s="94" t="s">
        <v>104</v>
      </c>
      <c r="C23" s="25"/>
      <c r="D23" s="25"/>
      <c r="E23" s="25"/>
      <c r="F23" s="25"/>
      <c r="G23" s="25"/>
      <c r="H23" s="25"/>
      <c r="I23" s="25"/>
      <c r="J23" s="25"/>
      <c r="K23" s="25"/>
      <c r="L23" s="25"/>
      <c r="M23" s="25"/>
      <c r="N23" s="25"/>
      <c r="O23" s="123"/>
      <c r="P23" s="123"/>
      <c r="Q23" s="123"/>
      <c r="R23" s="123"/>
      <c r="S23" s="123"/>
    </row>
    <row r="24" spans="1:19" ht="30">
      <c r="A24" s="90">
        <v>4</v>
      </c>
      <c r="B24" s="94" t="s">
        <v>41</v>
      </c>
      <c r="C24" s="118">
        <v>981852</v>
      </c>
      <c r="D24" s="118">
        <v>977945</v>
      </c>
      <c r="E24" s="118">
        <v>953167</v>
      </c>
      <c r="F24" s="118">
        <v>880355</v>
      </c>
      <c r="G24" s="118">
        <v>694643</v>
      </c>
      <c r="H24" s="118">
        <v>754589</v>
      </c>
      <c r="I24" s="118">
        <v>685786</v>
      </c>
      <c r="J24" s="118">
        <v>630606</v>
      </c>
      <c r="K24" s="118">
        <v>564212</v>
      </c>
      <c r="L24" s="118">
        <v>528357</v>
      </c>
      <c r="M24" s="118">
        <v>552317</v>
      </c>
      <c r="N24" s="118">
        <v>531966</v>
      </c>
      <c r="O24" s="123">
        <v>538340</v>
      </c>
      <c r="P24" s="123">
        <v>571715</v>
      </c>
      <c r="Q24" s="123">
        <v>566224</v>
      </c>
      <c r="R24" s="123">
        <v>590280</v>
      </c>
      <c r="S24" s="123">
        <v>617085</v>
      </c>
    </row>
    <row r="25" spans="1:19" ht="18.75" customHeight="1">
      <c r="A25" s="90">
        <v>5</v>
      </c>
      <c r="B25" s="94" t="s">
        <v>42</v>
      </c>
      <c r="C25" s="118">
        <v>66850</v>
      </c>
      <c r="D25" s="118">
        <v>62470</v>
      </c>
      <c r="E25" s="118">
        <v>73446</v>
      </c>
      <c r="F25" s="118">
        <v>49259</v>
      </c>
      <c r="G25" s="118">
        <v>45803</v>
      </c>
      <c r="H25" s="118">
        <v>10938</v>
      </c>
      <c r="I25" s="118">
        <v>8662</v>
      </c>
      <c r="J25" s="118">
        <v>5944</v>
      </c>
      <c r="K25" s="118">
        <v>12527</v>
      </c>
      <c r="L25" s="118">
        <v>10773</v>
      </c>
      <c r="M25" s="118">
        <v>4039</v>
      </c>
      <c r="N25" s="118">
        <v>5355</v>
      </c>
      <c r="O25" s="123">
        <v>4412</v>
      </c>
      <c r="P25" s="123">
        <v>5602</v>
      </c>
      <c r="Q25" s="123">
        <v>11375</v>
      </c>
      <c r="R25" s="123">
        <v>5918</v>
      </c>
      <c r="S25" s="123">
        <v>2040</v>
      </c>
    </row>
    <row r="26" spans="1:19" ht="18.75" customHeight="1">
      <c r="A26" s="90">
        <v>6</v>
      </c>
      <c r="B26" s="94" t="s">
        <v>43</v>
      </c>
      <c r="C26" s="118">
        <v>21525</v>
      </c>
      <c r="D26" s="118">
        <v>0</v>
      </c>
      <c r="E26" s="118">
        <v>0</v>
      </c>
      <c r="F26" s="118">
        <v>0</v>
      </c>
      <c r="G26" s="118">
        <v>45803</v>
      </c>
      <c r="H26" s="118">
        <v>200917</v>
      </c>
      <c r="I26" s="118">
        <v>199126</v>
      </c>
      <c r="J26" s="118">
        <v>141606</v>
      </c>
      <c r="K26" s="118">
        <v>85445</v>
      </c>
      <c r="L26" s="118">
        <v>57234</v>
      </c>
      <c r="M26" s="118">
        <v>46680</v>
      </c>
      <c r="N26" s="118">
        <v>31419</v>
      </c>
      <c r="O26" s="123">
        <v>21143</v>
      </c>
      <c r="P26" s="123">
        <v>14761</v>
      </c>
      <c r="Q26" s="123">
        <v>13154</v>
      </c>
      <c r="R26" s="123">
        <v>13171</v>
      </c>
      <c r="S26" s="123">
        <v>12861</v>
      </c>
    </row>
    <row r="27" spans="1:19" ht="18.75" customHeight="1">
      <c r="A27" s="90">
        <v>7</v>
      </c>
      <c r="B27" s="94" t="s">
        <v>60</v>
      </c>
      <c r="C27" s="118">
        <v>498887</v>
      </c>
      <c r="D27" s="118">
        <v>162219</v>
      </c>
      <c r="E27" s="118">
        <v>465512</v>
      </c>
      <c r="F27" s="118">
        <v>249121</v>
      </c>
      <c r="G27" s="118">
        <v>131488</v>
      </c>
      <c r="H27" s="118">
        <v>90310</v>
      </c>
      <c r="I27" s="118">
        <v>147994</v>
      </c>
      <c r="J27" s="118">
        <v>99773</v>
      </c>
      <c r="K27" s="118">
        <v>60177</v>
      </c>
      <c r="L27" s="118">
        <v>77102</v>
      </c>
      <c r="M27" s="118">
        <v>188059</v>
      </c>
      <c r="N27" s="118">
        <v>37066</v>
      </c>
      <c r="O27" s="123">
        <v>39432</v>
      </c>
      <c r="P27" s="123">
        <v>65215</v>
      </c>
      <c r="Q27" s="123">
        <v>230418</v>
      </c>
      <c r="R27" s="123">
        <v>506417</v>
      </c>
      <c r="S27" s="123">
        <v>145030</v>
      </c>
    </row>
    <row r="28" spans="1:19" ht="18.75" customHeight="1">
      <c r="A28" s="96" t="s">
        <v>105</v>
      </c>
      <c r="B28" s="101" t="s">
        <v>166</v>
      </c>
      <c r="C28" s="25"/>
      <c r="D28" s="25"/>
      <c r="E28" s="25"/>
      <c r="F28" s="25"/>
      <c r="G28" s="25"/>
      <c r="H28" s="25"/>
      <c r="I28" s="25"/>
      <c r="J28" s="25"/>
      <c r="K28" s="25"/>
      <c r="L28" s="25"/>
      <c r="M28" s="25"/>
      <c r="N28" s="25"/>
      <c r="O28" s="123"/>
      <c r="P28" s="123"/>
      <c r="Q28" s="123"/>
      <c r="R28" s="123"/>
      <c r="S28" s="123"/>
    </row>
    <row r="29" spans="1:19" ht="18.75" customHeight="1">
      <c r="A29" s="96" t="s">
        <v>106</v>
      </c>
      <c r="B29" s="102" t="s">
        <v>107</v>
      </c>
      <c r="C29" s="25"/>
      <c r="D29" s="25"/>
      <c r="E29" s="25"/>
      <c r="F29" s="25"/>
      <c r="G29" s="25"/>
      <c r="H29" s="25"/>
      <c r="I29" s="25"/>
      <c r="J29" s="25"/>
      <c r="K29" s="25"/>
      <c r="L29" s="25"/>
      <c r="M29" s="25"/>
      <c r="N29" s="25"/>
      <c r="O29" s="123"/>
      <c r="P29" s="123"/>
      <c r="Q29" s="123"/>
      <c r="R29" s="123"/>
      <c r="S29" s="123"/>
    </row>
    <row r="30" spans="1:19" ht="18.75" customHeight="1">
      <c r="A30" s="82" t="s">
        <v>21</v>
      </c>
      <c r="B30" s="98" t="s">
        <v>73</v>
      </c>
      <c r="C30" s="46"/>
      <c r="D30" s="46"/>
      <c r="E30" s="46"/>
      <c r="F30" s="46"/>
      <c r="G30" s="46"/>
      <c r="H30" s="46"/>
      <c r="I30" s="46"/>
      <c r="J30" s="46"/>
      <c r="K30" s="46"/>
      <c r="L30" s="46"/>
      <c r="M30" s="46"/>
      <c r="N30" s="46"/>
      <c r="O30" s="46"/>
      <c r="P30" s="46"/>
      <c r="Q30" s="46"/>
      <c r="R30" s="46"/>
      <c r="S30" s="46"/>
    </row>
    <row r="31" spans="1:19" s="48" customFormat="1" ht="18.75" customHeight="1">
      <c r="A31" s="47">
        <v>1</v>
      </c>
      <c r="B31" s="103" t="s">
        <v>167</v>
      </c>
      <c r="C31" s="118">
        <v>6130493</v>
      </c>
      <c r="D31" s="118">
        <v>6518823</v>
      </c>
      <c r="E31" s="118">
        <v>6671318</v>
      </c>
      <c r="F31" s="118">
        <v>6791795</v>
      </c>
      <c r="G31" s="118">
        <v>3692298</v>
      </c>
      <c r="H31" s="118">
        <v>2521220</v>
      </c>
      <c r="I31" s="118">
        <v>2640907</v>
      </c>
      <c r="J31" s="118">
        <v>4144917</v>
      </c>
      <c r="K31" s="118">
        <v>4908482</v>
      </c>
      <c r="L31" s="118">
        <v>4713150</v>
      </c>
      <c r="M31" s="118">
        <v>4319856</v>
      </c>
      <c r="N31" s="118">
        <v>5180688</v>
      </c>
      <c r="O31" s="118">
        <v>5625775</v>
      </c>
      <c r="P31" s="118">
        <v>5504569</v>
      </c>
      <c r="Q31" s="118">
        <v>6447687</v>
      </c>
      <c r="R31" s="118">
        <v>6350728</v>
      </c>
      <c r="S31" s="118">
        <v>6784445</v>
      </c>
    </row>
    <row r="32" spans="1:19" s="48" customFormat="1" ht="18.75" customHeight="1">
      <c r="A32" s="63" t="s">
        <v>75</v>
      </c>
      <c r="B32" s="103" t="s">
        <v>168</v>
      </c>
      <c r="C32" s="118">
        <v>3102000</v>
      </c>
      <c r="D32" s="118">
        <v>3102000</v>
      </c>
      <c r="E32" s="118">
        <v>3102000</v>
      </c>
      <c r="F32" s="118">
        <v>3102000</v>
      </c>
      <c r="G32" s="118">
        <v>3102000</v>
      </c>
      <c r="H32" s="118">
        <v>3102000</v>
      </c>
      <c r="I32" s="118">
        <v>3102000</v>
      </c>
      <c r="J32" s="118">
        <v>3102000</v>
      </c>
      <c r="K32" s="118">
        <v>3102000</v>
      </c>
      <c r="L32" s="118">
        <v>3102000</v>
      </c>
      <c r="M32" s="118">
        <v>3102000</v>
      </c>
      <c r="N32" s="118">
        <v>3102000</v>
      </c>
      <c r="O32" s="118">
        <v>3102000</v>
      </c>
      <c r="P32" s="118">
        <v>3102000</v>
      </c>
      <c r="Q32" s="118">
        <v>3102000</v>
      </c>
      <c r="R32" s="118">
        <v>3102000</v>
      </c>
      <c r="S32" s="118">
        <v>3102000</v>
      </c>
    </row>
    <row r="33" spans="1:19" s="48" customFormat="1" ht="18.75" customHeight="1">
      <c r="A33" s="63" t="s">
        <v>89</v>
      </c>
      <c r="B33" s="103" t="s">
        <v>169</v>
      </c>
      <c r="C33" s="118"/>
      <c r="D33" s="118"/>
      <c r="E33" s="118"/>
      <c r="F33" s="118"/>
      <c r="G33" s="118"/>
      <c r="H33" s="118"/>
      <c r="I33" s="118"/>
      <c r="J33" s="118"/>
      <c r="K33" s="118">
        <v>989000</v>
      </c>
      <c r="L33" s="118">
        <v>989000</v>
      </c>
      <c r="M33" s="118">
        <v>989000</v>
      </c>
      <c r="N33" s="118">
        <v>989000</v>
      </c>
      <c r="O33" s="118">
        <v>989000</v>
      </c>
      <c r="P33" s="118">
        <v>989000</v>
      </c>
      <c r="Q33" s="118">
        <v>989000</v>
      </c>
      <c r="R33" s="118">
        <v>1240206</v>
      </c>
      <c r="S33" s="118">
        <v>1240206</v>
      </c>
    </row>
    <row r="34" spans="1:19" s="48" customFormat="1" ht="18.75" customHeight="1">
      <c r="A34" s="63" t="s">
        <v>100</v>
      </c>
      <c r="B34" s="103" t="s">
        <v>170</v>
      </c>
      <c r="C34" s="118">
        <v>0</v>
      </c>
      <c r="D34" s="118">
        <v>0</v>
      </c>
      <c r="E34" s="118">
        <v>0</v>
      </c>
      <c r="F34" s="118">
        <v>0</v>
      </c>
      <c r="G34" s="118">
        <v>0</v>
      </c>
      <c r="H34" s="118">
        <v>0</v>
      </c>
      <c r="I34" s="118">
        <v>0</v>
      </c>
      <c r="J34" s="118">
        <v>0</v>
      </c>
      <c r="K34" s="118">
        <v>0</v>
      </c>
      <c r="L34" s="118">
        <v>0</v>
      </c>
      <c r="M34" s="118">
        <v>0</v>
      </c>
      <c r="N34" s="118">
        <v>0</v>
      </c>
      <c r="O34" s="118">
        <v>0</v>
      </c>
      <c r="P34" s="118">
        <v>0</v>
      </c>
      <c r="Q34" s="118">
        <v>0</v>
      </c>
      <c r="R34" s="118">
        <v>0</v>
      </c>
      <c r="S34" s="118">
        <v>0</v>
      </c>
    </row>
    <row r="35" spans="1:19" s="48" customFormat="1" ht="18.75" customHeight="1">
      <c r="A35" s="63" t="s">
        <v>101</v>
      </c>
      <c r="B35" s="103" t="s">
        <v>171</v>
      </c>
      <c r="C35" s="118"/>
      <c r="D35" s="118"/>
      <c r="E35" s="118"/>
      <c r="F35" s="118"/>
      <c r="G35" s="118"/>
      <c r="H35" s="118"/>
      <c r="I35" s="118"/>
      <c r="J35" s="118"/>
      <c r="K35" s="118">
        <f t="shared" ref="K35:S35" si="2">SUM(K31-K32-K33-K34-K36)</f>
        <v>879565</v>
      </c>
      <c r="L35" s="118">
        <f t="shared" si="2"/>
        <v>817481</v>
      </c>
      <c r="M35" s="118">
        <f t="shared" si="2"/>
        <v>622149</v>
      </c>
      <c r="N35" s="118">
        <f t="shared" si="2"/>
        <v>622151</v>
      </c>
      <c r="O35" s="118">
        <f t="shared" si="2"/>
        <v>622151</v>
      </c>
      <c r="P35" s="118">
        <f t="shared" si="2"/>
        <v>622150</v>
      </c>
      <c r="Q35" s="118">
        <f t="shared" si="2"/>
        <v>1228222</v>
      </c>
      <c r="R35" s="118">
        <f t="shared" si="2"/>
        <v>1228221</v>
      </c>
      <c r="S35" s="118">
        <f t="shared" si="2"/>
        <v>2008523</v>
      </c>
    </row>
    <row r="36" spans="1:19" s="48" customFormat="1" ht="18.75" customHeight="1">
      <c r="A36" s="63" t="s">
        <v>102</v>
      </c>
      <c r="B36" s="103" t="s">
        <v>172</v>
      </c>
      <c r="C36" s="118">
        <v>124220</v>
      </c>
      <c r="D36" s="118">
        <v>-201441</v>
      </c>
      <c r="E36" s="118">
        <v>225685</v>
      </c>
      <c r="F36" s="118">
        <v>257741</v>
      </c>
      <c r="G36" s="118">
        <v>442261</v>
      </c>
      <c r="H36" s="118">
        <v>-782819</v>
      </c>
      <c r="I36" s="118">
        <v>-1000133</v>
      </c>
      <c r="J36" s="118">
        <v>272734</v>
      </c>
      <c r="K36" s="118">
        <v>-62083</v>
      </c>
      <c r="L36" s="118">
        <v>-195331</v>
      </c>
      <c r="M36" s="118">
        <v>-393293</v>
      </c>
      <c r="N36" s="118">
        <v>467537</v>
      </c>
      <c r="O36" s="118">
        <v>912624</v>
      </c>
      <c r="P36" s="118">
        <v>791419</v>
      </c>
      <c r="Q36" s="118">
        <v>1128465</v>
      </c>
      <c r="R36" s="118">
        <v>780301</v>
      </c>
      <c r="S36" s="118">
        <v>433716</v>
      </c>
    </row>
    <row r="37" spans="1:19" s="48" customFormat="1" ht="18.75" customHeight="1">
      <c r="A37" s="47">
        <v>2</v>
      </c>
      <c r="B37" s="103" t="s">
        <v>173</v>
      </c>
      <c r="C37" s="118">
        <f>14519+663900</f>
        <v>678419</v>
      </c>
      <c r="D37" s="118">
        <v>1089591</v>
      </c>
      <c r="E37" s="118">
        <f>183436+1533033</f>
        <v>1716469</v>
      </c>
      <c r="F37" s="118">
        <f>24737+1577738</f>
        <v>1602475</v>
      </c>
      <c r="G37" s="118">
        <v>589041</v>
      </c>
      <c r="H37" s="118">
        <v>589469</v>
      </c>
      <c r="I37" s="118">
        <f>448098-2402</f>
        <v>445696</v>
      </c>
      <c r="J37" s="118">
        <f>551772+1618</f>
        <v>553390</v>
      </c>
      <c r="K37" s="118">
        <f>3025+521073</f>
        <v>524098</v>
      </c>
      <c r="L37" s="118">
        <f>7689+431624</f>
        <v>439313</v>
      </c>
      <c r="M37" s="118">
        <f>714+462852</f>
        <v>463566</v>
      </c>
      <c r="N37" s="118">
        <f>186844+551632</f>
        <v>738476</v>
      </c>
      <c r="O37" s="118">
        <f>184015+494394+663490</f>
        <v>1341899</v>
      </c>
      <c r="P37" s="118">
        <f>193497+398966+596584</f>
        <v>1189047</v>
      </c>
      <c r="Q37" s="118">
        <f>187390+899424</f>
        <v>1086814</v>
      </c>
      <c r="R37" s="118">
        <f>181646+488566</f>
        <v>670212</v>
      </c>
      <c r="S37" s="118">
        <f>247883+466916</f>
        <v>714799</v>
      </c>
    </row>
    <row r="38" spans="1:19" s="48" customFormat="1" ht="18.75" customHeight="1">
      <c r="A38" s="47">
        <v>3</v>
      </c>
      <c r="B38" s="103" t="s">
        <v>174</v>
      </c>
      <c r="C38" s="118">
        <v>4380916</v>
      </c>
      <c r="D38" s="118">
        <v>905332</v>
      </c>
      <c r="E38" s="118">
        <v>1405553</v>
      </c>
      <c r="F38" s="118">
        <v>1093765</v>
      </c>
      <c r="G38" s="118">
        <v>5719420</v>
      </c>
      <c r="H38" s="118">
        <v>8434680</v>
      </c>
      <c r="I38" s="118">
        <v>7788514</v>
      </c>
      <c r="J38" s="118">
        <v>7001443</v>
      </c>
      <c r="K38" s="118">
        <v>4976916</v>
      </c>
      <c r="L38" s="118">
        <v>5090844</v>
      </c>
      <c r="M38" s="118">
        <v>4783646</v>
      </c>
      <c r="N38" s="118">
        <v>4938589</v>
      </c>
      <c r="O38" s="118">
        <v>3963742</v>
      </c>
      <c r="P38" s="118">
        <v>4507257</v>
      </c>
      <c r="Q38" s="118">
        <v>3575176</v>
      </c>
      <c r="R38" s="118">
        <v>3731659</v>
      </c>
      <c r="S38" s="118">
        <f>639422+1077813+1359946+35930</f>
        <v>3113111</v>
      </c>
    </row>
    <row r="39" spans="1:19" s="48" customFormat="1" ht="18.75" customHeight="1">
      <c r="A39" s="47">
        <v>4</v>
      </c>
      <c r="B39" s="103" t="s">
        <v>175</v>
      </c>
      <c r="C39" s="122">
        <v>0</v>
      </c>
      <c r="D39" s="122">
        <v>0</v>
      </c>
      <c r="E39" s="122">
        <v>0</v>
      </c>
      <c r="F39" s="122">
        <v>0</v>
      </c>
      <c r="G39" s="122">
        <v>81097</v>
      </c>
      <c r="H39" s="122">
        <v>0</v>
      </c>
      <c r="I39" s="122">
        <v>0</v>
      </c>
      <c r="J39" s="122">
        <v>0</v>
      </c>
      <c r="K39" s="122">
        <v>0</v>
      </c>
      <c r="L39" s="122">
        <v>0</v>
      </c>
      <c r="M39" s="122">
        <v>0</v>
      </c>
      <c r="N39" s="122">
        <v>138</v>
      </c>
      <c r="O39" s="122">
        <v>0</v>
      </c>
      <c r="P39" s="122">
        <v>0</v>
      </c>
      <c r="Q39" s="122">
        <v>0</v>
      </c>
      <c r="R39" s="122">
        <v>0</v>
      </c>
      <c r="S39" s="122">
        <v>0</v>
      </c>
    </row>
    <row r="40" spans="1:19" s="48" customFormat="1" ht="18.75" customHeight="1">
      <c r="A40" s="47">
        <v>5</v>
      </c>
      <c r="B40" s="103" t="s">
        <v>176</v>
      </c>
      <c r="C40" s="122"/>
      <c r="D40" s="122"/>
      <c r="E40" s="122"/>
      <c r="F40" s="122"/>
      <c r="G40" s="122"/>
      <c r="H40" s="122"/>
      <c r="I40" s="122"/>
      <c r="J40" s="122"/>
      <c r="K40" s="122"/>
      <c r="L40" s="122"/>
      <c r="M40" s="122"/>
      <c r="N40" s="122"/>
      <c r="O40" s="122"/>
      <c r="P40" s="122"/>
      <c r="Q40" s="122"/>
      <c r="R40" s="122"/>
      <c r="S40" s="122"/>
    </row>
    <row r="41" spans="1:19" ht="18.75" customHeight="1">
      <c r="A41" s="50" t="s">
        <v>72</v>
      </c>
      <c r="B41" s="104" t="s">
        <v>74</v>
      </c>
      <c r="C41" s="46"/>
      <c r="D41" s="46"/>
      <c r="E41" s="46"/>
      <c r="F41" s="46"/>
      <c r="G41" s="46"/>
      <c r="H41" s="46"/>
      <c r="I41" s="46"/>
      <c r="J41" s="46"/>
      <c r="K41" s="46"/>
      <c r="L41" s="46"/>
      <c r="M41" s="46"/>
      <c r="N41" s="46"/>
      <c r="O41" s="46"/>
      <c r="P41" s="46"/>
      <c r="Q41" s="46"/>
      <c r="R41" s="46"/>
      <c r="S41" s="46"/>
    </row>
    <row r="42" spans="1:19" s="48" customFormat="1" ht="30.75">
      <c r="A42" s="47">
        <v>1</v>
      </c>
      <c r="B42" s="103" t="s">
        <v>177</v>
      </c>
      <c r="C42" s="122">
        <v>606621</v>
      </c>
      <c r="D42" s="122">
        <v>0</v>
      </c>
      <c r="E42" s="122">
        <v>0</v>
      </c>
      <c r="F42" s="122">
        <v>0</v>
      </c>
      <c r="G42" s="122">
        <v>2396783</v>
      </c>
      <c r="H42" s="122">
        <v>2311884</v>
      </c>
      <c r="I42" s="122">
        <v>1843171</v>
      </c>
      <c r="J42" s="122">
        <v>1791858</v>
      </c>
      <c r="K42" s="122">
        <v>1383461</v>
      </c>
      <c r="L42" s="122">
        <v>935361</v>
      </c>
      <c r="M42" s="122">
        <v>791622</v>
      </c>
      <c r="N42" s="122">
        <v>702550</v>
      </c>
      <c r="O42" s="122">
        <v>493410</v>
      </c>
      <c r="P42" s="122">
        <v>601799</v>
      </c>
      <c r="Q42" s="122">
        <v>616859</v>
      </c>
      <c r="R42" s="122">
        <v>627857</v>
      </c>
      <c r="S42" s="122">
        <v>639422</v>
      </c>
    </row>
    <row r="43" spans="1:19" ht="18.75" customHeight="1">
      <c r="A43" s="82" t="s">
        <v>144</v>
      </c>
      <c r="B43" s="98" t="s">
        <v>157</v>
      </c>
      <c r="C43" s="46"/>
      <c r="D43" s="46"/>
      <c r="E43" s="46"/>
      <c r="F43" s="46"/>
      <c r="G43" s="46"/>
      <c r="H43" s="46"/>
      <c r="I43" s="46"/>
      <c r="J43" s="46"/>
      <c r="K43" s="46"/>
      <c r="L43" s="46"/>
      <c r="M43" s="46"/>
      <c r="N43" s="46"/>
      <c r="O43" s="46"/>
      <c r="P43" s="46"/>
      <c r="Q43" s="46"/>
      <c r="R43" s="46"/>
      <c r="S43" s="46"/>
    </row>
    <row r="44" spans="1:19" ht="39.950000000000003" customHeight="1">
      <c r="A44" s="107" t="s">
        <v>198</v>
      </c>
      <c r="B44" s="108" t="s">
        <v>200</v>
      </c>
      <c r="C44" s="49"/>
      <c r="D44" s="49"/>
      <c r="E44" s="49"/>
      <c r="F44" s="49"/>
      <c r="G44" s="49"/>
      <c r="H44" s="49"/>
      <c r="I44" s="49"/>
      <c r="J44" s="49"/>
      <c r="K44" s="49"/>
      <c r="L44" s="49"/>
      <c r="M44" s="49"/>
      <c r="N44" s="49"/>
      <c r="O44" s="49"/>
      <c r="P44" s="49"/>
      <c r="Q44" s="49"/>
      <c r="R44" s="49"/>
      <c r="S44" s="49"/>
    </row>
    <row r="45" spans="1:19" ht="39.950000000000003" customHeight="1">
      <c r="A45" s="107" t="s">
        <v>199</v>
      </c>
      <c r="B45" s="108" t="s">
        <v>204</v>
      </c>
      <c r="C45" s="125"/>
      <c r="D45" s="125"/>
      <c r="E45" s="125"/>
      <c r="F45" s="125">
        <v>1364184</v>
      </c>
      <c r="G45" s="125">
        <v>1851805</v>
      </c>
      <c r="H45" s="125">
        <v>2006276</v>
      </c>
      <c r="I45" s="125">
        <v>2564885</v>
      </c>
      <c r="J45" s="125">
        <v>2528763</v>
      </c>
      <c r="K45" s="125">
        <v>2722280</v>
      </c>
      <c r="L45" s="125">
        <v>2697496</v>
      </c>
      <c r="M45" s="125">
        <v>2720321</v>
      </c>
      <c r="N45" s="125">
        <v>2736126</v>
      </c>
      <c r="O45" s="125">
        <v>2703493</v>
      </c>
      <c r="P45" s="125">
        <v>2938447</v>
      </c>
      <c r="Q45" s="125">
        <v>2871176</v>
      </c>
      <c r="R45" s="125">
        <v>2973171</v>
      </c>
      <c r="S45" s="49">
        <v>2684401</v>
      </c>
    </row>
    <row r="46" spans="1:19" ht="39.950000000000003" customHeight="1">
      <c r="A46" s="109" t="s">
        <v>89</v>
      </c>
      <c r="B46" s="108" t="s">
        <v>188</v>
      </c>
      <c r="C46" s="125"/>
      <c r="D46" s="125"/>
      <c r="E46" s="125"/>
      <c r="F46" s="125">
        <v>1364184</v>
      </c>
      <c r="G46" s="125">
        <v>1851805</v>
      </c>
      <c r="H46" s="125">
        <v>2006276</v>
      </c>
      <c r="I46" s="125">
        <v>2564885</v>
      </c>
      <c r="J46" s="125">
        <v>2528763</v>
      </c>
      <c r="K46" s="125">
        <v>2722280</v>
      </c>
      <c r="L46" s="125">
        <v>2697496</v>
      </c>
      <c r="M46" s="125">
        <v>2720321</v>
      </c>
      <c r="N46" s="125">
        <v>2736126</v>
      </c>
      <c r="O46" s="125">
        <v>2703493</v>
      </c>
      <c r="P46" s="125">
        <v>2938447</v>
      </c>
      <c r="Q46" s="125">
        <v>2871176</v>
      </c>
      <c r="R46" s="125">
        <v>2973171</v>
      </c>
      <c r="S46" s="49">
        <v>2684401</v>
      </c>
    </row>
    <row r="47" spans="1:19" ht="45">
      <c r="A47" s="107" t="s">
        <v>202</v>
      </c>
      <c r="B47" s="108" t="s">
        <v>203</v>
      </c>
      <c r="C47" s="125"/>
      <c r="D47" s="125"/>
      <c r="E47" s="125"/>
      <c r="F47" s="125"/>
      <c r="G47" s="125"/>
      <c r="H47" s="125"/>
      <c r="I47" s="125"/>
      <c r="J47" s="125"/>
      <c r="K47" s="125"/>
      <c r="L47" s="125"/>
      <c r="M47" s="125"/>
      <c r="N47" s="125"/>
      <c r="O47" s="125"/>
      <c r="P47" s="125"/>
      <c r="Q47" s="125"/>
      <c r="R47" s="125"/>
      <c r="S47" s="49"/>
    </row>
    <row r="48" spans="1:19" ht="45">
      <c r="A48" s="107" t="s">
        <v>201</v>
      </c>
      <c r="B48" s="108" t="s">
        <v>215</v>
      </c>
      <c r="C48" s="125"/>
      <c r="D48" s="125"/>
      <c r="E48" s="125"/>
      <c r="F48" s="125"/>
      <c r="G48" s="125"/>
      <c r="H48" s="125"/>
      <c r="I48" s="125"/>
      <c r="J48" s="125"/>
      <c r="K48" s="125"/>
      <c r="L48" s="125"/>
      <c r="M48" s="125"/>
      <c r="N48" s="125"/>
      <c r="O48" s="125"/>
      <c r="P48" s="125"/>
      <c r="Q48" s="125"/>
      <c r="R48" s="125"/>
      <c r="S48" s="49"/>
    </row>
    <row r="49" spans="1:19" ht="39.950000000000003" customHeight="1">
      <c r="A49" s="109" t="s">
        <v>101</v>
      </c>
      <c r="B49" s="108" t="s">
        <v>197</v>
      </c>
      <c r="C49" s="125"/>
      <c r="D49" s="125"/>
      <c r="E49" s="125"/>
      <c r="F49" s="125"/>
      <c r="G49" s="125"/>
      <c r="H49" s="125"/>
      <c r="I49" s="125"/>
      <c r="J49" s="125"/>
      <c r="K49" s="125"/>
      <c r="L49" s="125"/>
      <c r="M49" s="125"/>
      <c r="N49" s="125"/>
      <c r="O49" s="125"/>
      <c r="P49" s="125"/>
      <c r="Q49" s="125"/>
      <c r="R49" s="125"/>
      <c r="S49" s="49"/>
    </row>
    <row r="50" spans="1:19" ht="39.950000000000003" customHeight="1">
      <c r="A50" s="113" t="s">
        <v>97</v>
      </c>
      <c r="B50" s="112" t="s">
        <v>179</v>
      </c>
      <c r="C50" s="125">
        <v>0</v>
      </c>
      <c r="D50" s="125">
        <v>0</v>
      </c>
      <c r="E50" s="125">
        <v>0</v>
      </c>
      <c r="F50" s="125">
        <v>0</v>
      </c>
      <c r="G50" s="125">
        <v>0</v>
      </c>
      <c r="H50" s="125">
        <v>0</v>
      </c>
      <c r="I50" s="125">
        <v>130669</v>
      </c>
      <c r="J50" s="125">
        <v>253937</v>
      </c>
      <c r="K50" s="125">
        <v>173993</v>
      </c>
      <c r="L50" s="125">
        <v>211428</v>
      </c>
      <c r="M50" s="125">
        <v>345235</v>
      </c>
      <c r="N50" s="125">
        <v>354232</v>
      </c>
      <c r="O50" s="125">
        <v>333873</v>
      </c>
      <c r="P50" s="125">
        <v>271750</v>
      </c>
      <c r="Q50" s="125">
        <v>314690</v>
      </c>
      <c r="R50" s="125">
        <v>384605</v>
      </c>
      <c r="S50" s="49">
        <v>376557</v>
      </c>
    </row>
    <row r="51" spans="1:19" ht="39.950000000000003" customHeight="1">
      <c r="A51" s="113" t="s">
        <v>98</v>
      </c>
      <c r="B51" s="112" t="s">
        <v>178</v>
      </c>
      <c r="C51" s="125">
        <v>0</v>
      </c>
      <c r="D51" s="125">
        <v>0</v>
      </c>
      <c r="E51" s="125">
        <v>0</v>
      </c>
      <c r="F51" s="125">
        <v>0</v>
      </c>
      <c r="G51" s="125">
        <v>0</v>
      </c>
      <c r="H51" s="125">
        <v>0</v>
      </c>
      <c r="I51" s="125">
        <v>130669</v>
      </c>
      <c r="J51" s="125">
        <v>253937</v>
      </c>
      <c r="K51" s="125">
        <v>173993</v>
      </c>
      <c r="L51" s="125">
        <v>211428</v>
      </c>
      <c r="M51" s="125">
        <v>345235</v>
      </c>
      <c r="N51" s="125">
        <v>354232</v>
      </c>
      <c r="O51" s="125">
        <v>333873</v>
      </c>
      <c r="P51" s="125">
        <v>271750</v>
      </c>
      <c r="Q51" s="125">
        <v>314690</v>
      </c>
      <c r="R51" s="125">
        <v>384605</v>
      </c>
      <c r="S51" s="49">
        <v>376557</v>
      </c>
    </row>
    <row r="52" spans="1:19" ht="39.950000000000003" customHeight="1">
      <c r="A52" s="113" t="s">
        <v>147</v>
      </c>
      <c r="B52" s="112" t="s">
        <v>216</v>
      </c>
      <c r="C52" s="125"/>
      <c r="D52" s="125"/>
      <c r="E52" s="125"/>
      <c r="F52" s="125"/>
      <c r="G52" s="125"/>
      <c r="H52" s="125"/>
      <c r="I52" s="125"/>
      <c r="J52" s="125"/>
      <c r="K52" s="125"/>
      <c r="L52" s="125"/>
      <c r="M52" s="125"/>
      <c r="N52" s="125"/>
      <c r="O52" s="125"/>
      <c r="P52" s="125"/>
      <c r="Q52" s="125"/>
      <c r="R52" s="125"/>
      <c r="S52" s="49"/>
    </row>
    <row r="53" spans="1:19" ht="39.950000000000003" customHeight="1">
      <c r="A53" s="113" t="s">
        <v>148</v>
      </c>
      <c r="B53" s="112" t="s">
        <v>190</v>
      </c>
      <c r="C53" s="125"/>
      <c r="D53" s="125"/>
      <c r="E53" s="125"/>
      <c r="F53" s="125">
        <v>0</v>
      </c>
      <c r="G53" s="125">
        <v>0</v>
      </c>
      <c r="H53" s="125">
        <v>0</v>
      </c>
      <c r="I53" s="125">
        <v>0</v>
      </c>
      <c r="J53" s="125">
        <v>0</v>
      </c>
      <c r="K53" s="125">
        <v>0</v>
      </c>
      <c r="L53" s="125">
        <v>0</v>
      </c>
      <c r="M53" s="125">
        <v>0</v>
      </c>
      <c r="N53" s="125">
        <v>0</v>
      </c>
      <c r="O53" s="125">
        <v>24814</v>
      </c>
      <c r="P53" s="125">
        <v>0</v>
      </c>
      <c r="Q53" s="125">
        <v>37128</v>
      </c>
      <c r="R53" s="125">
        <v>32789</v>
      </c>
      <c r="S53" s="49">
        <v>30393</v>
      </c>
    </row>
    <row r="54" spans="1:19" ht="39.950000000000003" customHeight="1">
      <c r="A54" s="111" t="s">
        <v>99</v>
      </c>
      <c r="B54" s="110" t="s">
        <v>191</v>
      </c>
      <c r="C54" s="125"/>
      <c r="D54" s="125"/>
      <c r="E54" s="125"/>
      <c r="F54" s="125">
        <v>18986</v>
      </c>
      <c r="G54" s="125">
        <v>5441</v>
      </c>
      <c r="H54" s="125">
        <v>14589</v>
      </c>
      <c r="I54" s="125">
        <v>17739</v>
      </c>
      <c r="J54" s="125">
        <v>17765</v>
      </c>
      <c r="K54" s="125">
        <v>64708</v>
      </c>
      <c r="L54" s="125">
        <v>135844</v>
      </c>
      <c r="M54" s="125">
        <v>163977</v>
      </c>
      <c r="N54" s="125">
        <v>148305</v>
      </c>
      <c r="O54" s="125">
        <v>143577</v>
      </c>
      <c r="P54" s="125">
        <v>151846</v>
      </c>
      <c r="Q54" s="125">
        <v>143516</v>
      </c>
      <c r="R54" s="125">
        <v>118228</v>
      </c>
      <c r="S54" s="49">
        <v>107044</v>
      </c>
    </row>
    <row r="55" spans="1:19" ht="39.950000000000003" customHeight="1">
      <c r="A55" s="111" t="s">
        <v>103</v>
      </c>
      <c r="B55" s="110" t="s">
        <v>192</v>
      </c>
      <c r="C55" s="125"/>
      <c r="D55" s="125"/>
      <c r="E55" s="125"/>
      <c r="F55" s="125">
        <v>18986</v>
      </c>
      <c r="G55" s="125">
        <v>5441</v>
      </c>
      <c r="H55" s="125">
        <v>14589</v>
      </c>
      <c r="I55" s="125">
        <v>17739</v>
      </c>
      <c r="J55" s="125">
        <v>17765</v>
      </c>
      <c r="K55" s="125">
        <v>64708</v>
      </c>
      <c r="L55" s="125">
        <v>135844</v>
      </c>
      <c r="M55" s="125">
        <v>163977</v>
      </c>
      <c r="N55" s="125">
        <v>148305</v>
      </c>
      <c r="O55" s="125">
        <v>143577</v>
      </c>
      <c r="P55" s="125">
        <v>151846</v>
      </c>
      <c r="Q55" s="125">
        <v>143516</v>
      </c>
      <c r="R55" s="125">
        <v>118228</v>
      </c>
      <c r="S55" s="49">
        <v>107044</v>
      </c>
    </row>
    <row r="56" spans="1:19" ht="39.950000000000003" customHeight="1">
      <c r="A56" s="111" t="s">
        <v>145</v>
      </c>
      <c r="B56" s="110" t="s">
        <v>180</v>
      </c>
      <c r="C56" s="125"/>
      <c r="D56" s="125"/>
      <c r="E56" s="125"/>
      <c r="F56" s="125">
        <v>191206</v>
      </c>
      <c r="G56" s="125">
        <v>122614</v>
      </c>
      <c r="H56" s="125">
        <v>36207</v>
      </c>
      <c r="I56" s="125">
        <v>26326</v>
      </c>
      <c r="J56" s="125">
        <v>105286</v>
      </c>
      <c r="K56" s="125">
        <v>139219</v>
      </c>
      <c r="L56" s="125">
        <v>188371</v>
      </c>
      <c r="M56" s="125">
        <v>401715</v>
      </c>
      <c r="N56" s="125">
        <v>405921</v>
      </c>
      <c r="O56" s="125">
        <v>340520</v>
      </c>
      <c r="P56" s="125">
        <v>305092</v>
      </c>
      <c r="Q56" s="125">
        <v>238723</v>
      </c>
      <c r="R56" s="125">
        <v>272982</v>
      </c>
      <c r="S56" s="49">
        <v>395124</v>
      </c>
    </row>
    <row r="57" spans="1:19" ht="39.950000000000003" customHeight="1">
      <c r="A57" s="111" t="s">
        <v>146</v>
      </c>
      <c r="B57" s="110" t="s">
        <v>181</v>
      </c>
      <c r="C57" s="125"/>
      <c r="D57" s="125"/>
      <c r="E57" s="125"/>
      <c r="F57" s="125">
        <v>191206</v>
      </c>
      <c r="G57" s="125">
        <v>122614</v>
      </c>
      <c r="H57" s="125">
        <v>36207</v>
      </c>
      <c r="I57" s="125">
        <v>26326</v>
      </c>
      <c r="J57" s="125">
        <v>105286</v>
      </c>
      <c r="K57" s="125">
        <v>139219</v>
      </c>
      <c r="L57" s="125">
        <v>188371</v>
      </c>
      <c r="M57" s="125">
        <v>401715</v>
      </c>
      <c r="N57" s="125">
        <v>405921</v>
      </c>
      <c r="O57" s="125">
        <v>340520</v>
      </c>
      <c r="P57" s="125">
        <v>305092</v>
      </c>
      <c r="Q57" s="125">
        <v>238723</v>
      </c>
      <c r="R57" s="125">
        <v>272982</v>
      </c>
      <c r="S57" s="49">
        <v>395124</v>
      </c>
    </row>
    <row r="58" spans="1:19" ht="39.950000000000003" customHeight="1">
      <c r="A58" s="114" t="s">
        <v>149</v>
      </c>
      <c r="B58" s="115" t="s">
        <v>193</v>
      </c>
      <c r="C58" s="125"/>
      <c r="D58" s="125"/>
      <c r="E58" s="125"/>
      <c r="F58" s="125"/>
      <c r="G58" s="125"/>
      <c r="H58" s="125"/>
      <c r="I58" s="125"/>
      <c r="J58" s="125"/>
      <c r="K58" s="125"/>
      <c r="L58" s="125"/>
      <c r="M58" s="125"/>
      <c r="N58" s="125"/>
      <c r="O58" s="125"/>
      <c r="P58" s="125"/>
      <c r="Q58" s="125"/>
      <c r="R58" s="125"/>
      <c r="S58" s="49"/>
    </row>
    <row r="59" spans="1:19" ht="39.950000000000003" customHeight="1">
      <c r="A59" s="114" t="s">
        <v>150</v>
      </c>
      <c r="B59" s="115" t="s">
        <v>194</v>
      </c>
      <c r="C59" s="125"/>
      <c r="D59" s="125"/>
      <c r="E59" s="125"/>
      <c r="F59" s="125"/>
      <c r="G59" s="125"/>
      <c r="H59" s="125"/>
      <c r="I59" s="125"/>
      <c r="J59" s="125"/>
      <c r="K59" s="125"/>
      <c r="L59" s="125"/>
      <c r="M59" s="125"/>
      <c r="N59" s="125"/>
      <c r="O59" s="125"/>
      <c r="P59" s="125"/>
      <c r="Q59" s="125"/>
      <c r="R59" s="125"/>
      <c r="S59" s="49"/>
    </row>
    <row r="60" spans="1:19" ht="39.950000000000003" customHeight="1">
      <c r="A60" s="114" t="s">
        <v>151</v>
      </c>
      <c r="B60" s="115" t="s">
        <v>182</v>
      </c>
      <c r="C60" s="125">
        <v>0</v>
      </c>
      <c r="D60" s="125">
        <v>0</v>
      </c>
      <c r="E60" s="125">
        <v>0</v>
      </c>
      <c r="F60" s="125">
        <v>0</v>
      </c>
      <c r="G60" s="125">
        <v>0</v>
      </c>
      <c r="H60" s="125">
        <v>0</v>
      </c>
      <c r="I60" s="125">
        <v>0</v>
      </c>
      <c r="J60" s="125">
        <v>245264</v>
      </c>
      <c r="K60" s="125">
        <v>228084</v>
      </c>
      <c r="L60" s="125">
        <v>-32514</v>
      </c>
      <c r="M60" s="125">
        <v>41956</v>
      </c>
      <c r="N60" s="125">
        <v>-14893</v>
      </c>
      <c r="O60" s="125">
        <v>44721</v>
      </c>
      <c r="P60" s="125">
        <v>453280</v>
      </c>
      <c r="Q60" s="125">
        <v>439419</v>
      </c>
      <c r="R60" s="125">
        <v>424520</v>
      </c>
      <c r="S60" s="49">
        <v>437982</v>
      </c>
    </row>
    <row r="61" spans="1:19" ht="39.950000000000003" customHeight="1">
      <c r="A61" s="114" t="s">
        <v>152</v>
      </c>
      <c r="B61" s="115" t="s">
        <v>185</v>
      </c>
      <c r="C61" s="125">
        <v>0</v>
      </c>
      <c r="D61" s="125">
        <v>0</v>
      </c>
      <c r="E61" s="125">
        <v>0</v>
      </c>
      <c r="F61" s="125">
        <v>0</v>
      </c>
      <c r="G61" s="125">
        <v>0</v>
      </c>
      <c r="H61" s="125">
        <v>0</v>
      </c>
      <c r="I61" s="125">
        <v>0</v>
      </c>
      <c r="J61" s="125">
        <v>245264</v>
      </c>
      <c r="K61" s="125">
        <v>228084</v>
      </c>
      <c r="L61" s="125">
        <v>-32514</v>
      </c>
      <c r="M61" s="125">
        <v>41956</v>
      </c>
      <c r="N61" s="125">
        <v>-14893</v>
      </c>
      <c r="O61" s="125">
        <v>44721</v>
      </c>
      <c r="P61" s="125">
        <v>453280</v>
      </c>
      <c r="Q61" s="125">
        <v>439419</v>
      </c>
      <c r="R61" s="125">
        <v>424520</v>
      </c>
      <c r="S61" s="49">
        <v>437982</v>
      </c>
    </row>
    <row r="62" spans="1:19" ht="39.950000000000003" customHeight="1">
      <c r="A62" s="116" t="s">
        <v>153</v>
      </c>
      <c r="B62" s="117" t="s">
        <v>195</v>
      </c>
      <c r="C62" s="125"/>
      <c r="D62" s="125"/>
      <c r="E62" s="125"/>
      <c r="F62" s="125"/>
      <c r="G62" s="125"/>
      <c r="H62" s="125"/>
      <c r="I62" s="125"/>
      <c r="J62" s="125"/>
      <c r="K62" s="125"/>
      <c r="L62" s="125"/>
      <c r="M62" s="125"/>
      <c r="N62" s="125"/>
      <c r="O62" s="125"/>
      <c r="P62" s="125"/>
      <c r="Q62" s="125"/>
      <c r="R62" s="125"/>
      <c r="S62" s="49"/>
    </row>
    <row r="63" spans="1:19" ht="39.950000000000003" customHeight="1">
      <c r="A63" s="116" t="s">
        <v>154</v>
      </c>
      <c r="B63" s="117" t="s">
        <v>196</v>
      </c>
      <c r="C63" s="125"/>
      <c r="D63" s="125"/>
      <c r="E63" s="125"/>
      <c r="F63" s="125"/>
      <c r="G63" s="125"/>
      <c r="H63" s="125"/>
      <c r="I63" s="125"/>
      <c r="J63" s="125"/>
      <c r="K63" s="125"/>
      <c r="L63" s="125"/>
      <c r="M63" s="125"/>
      <c r="N63" s="125"/>
      <c r="O63" s="125"/>
      <c r="P63" s="125"/>
      <c r="Q63" s="125"/>
      <c r="R63" s="125"/>
      <c r="S63" s="49"/>
    </row>
    <row r="64" spans="1:19" ht="39.950000000000003" customHeight="1">
      <c r="A64" s="116" t="s">
        <v>155</v>
      </c>
      <c r="B64" s="117" t="s">
        <v>183</v>
      </c>
      <c r="C64" s="125">
        <v>0</v>
      </c>
      <c r="D64" s="125">
        <v>0</v>
      </c>
      <c r="E64" s="125">
        <v>0</v>
      </c>
      <c r="F64" s="125">
        <v>0</v>
      </c>
      <c r="G64" s="125">
        <v>0</v>
      </c>
      <c r="H64" s="125">
        <v>0</v>
      </c>
      <c r="I64" s="125">
        <v>0</v>
      </c>
      <c r="J64" s="125">
        <v>0</v>
      </c>
      <c r="K64" s="125">
        <v>10146</v>
      </c>
      <c r="L64" s="125">
        <v>6733</v>
      </c>
      <c r="M64" s="125">
        <v>0</v>
      </c>
      <c r="N64" s="125">
        <v>6818</v>
      </c>
      <c r="O64" s="125">
        <v>12376</v>
      </c>
      <c r="P64" s="125">
        <v>5448</v>
      </c>
      <c r="Q64" s="125">
        <v>7394</v>
      </c>
      <c r="R64" s="125">
        <v>9672</v>
      </c>
      <c r="S64" s="49">
        <v>3136</v>
      </c>
    </row>
    <row r="65" spans="1:19" ht="39.950000000000003" customHeight="1">
      <c r="A65" s="116" t="s">
        <v>156</v>
      </c>
      <c r="B65" s="117" t="s">
        <v>184</v>
      </c>
      <c r="C65" s="125">
        <v>0</v>
      </c>
      <c r="D65" s="125">
        <v>0</v>
      </c>
      <c r="E65" s="125">
        <v>0</v>
      </c>
      <c r="F65" s="125">
        <v>0</v>
      </c>
      <c r="G65" s="125">
        <v>0</v>
      </c>
      <c r="H65" s="125">
        <v>0</v>
      </c>
      <c r="I65" s="125">
        <v>0</v>
      </c>
      <c r="J65" s="125">
        <v>0</v>
      </c>
      <c r="K65" s="125">
        <v>10146</v>
      </c>
      <c r="L65" s="125">
        <v>6733</v>
      </c>
      <c r="M65" s="125">
        <v>0</v>
      </c>
      <c r="N65" s="125">
        <v>6818</v>
      </c>
      <c r="O65" s="125">
        <v>12376</v>
      </c>
      <c r="P65" s="125">
        <v>5448</v>
      </c>
      <c r="Q65" s="125">
        <v>7394</v>
      </c>
      <c r="R65" s="125">
        <v>9672</v>
      </c>
      <c r="S65" s="49">
        <v>3136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200" activePane="bottomLeft" state="frozen"/>
      <selection activeCell="A3293" sqref="A3293"/>
      <selection pane="bottomLeft" activeCell="C2" sqref="C2"/>
    </sheetView>
  </sheetViews>
  <sheetFormatPr baseColWidth="10" defaultColWidth="11.42578125" defaultRowHeight="12.75"/>
  <cols>
    <col min="1" max="1" width="37.7109375" style="33" customWidth="1"/>
    <col min="2" max="2" width="16.28515625" style="33" bestFit="1" customWidth="1"/>
    <col min="3" max="17" width="17.28515625" style="33" bestFit="1" customWidth="1"/>
    <col min="18" max="19" width="18.28515625" style="33" customWidth="1"/>
    <col min="20" max="16384" width="11.42578125" style="33"/>
  </cols>
  <sheetData>
    <row r="1" spans="1:19">
      <c r="A1" s="32" t="s">
        <v>143</v>
      </c>
    </row>
    <row r="2" spans="1:19" ht="89.25">
      <c r="A2" s="81"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74" t="s">
        <v>78</v>
      </c>
      <c r="B3" s="6">
        <v>2022</v>
      </c>
      <c r="C3" s="34"/>
      <c r="D3" s="34"/>
      <c r="E3" s="34"/>
      <c r="F3" s="34"/>
      <c r="G3" s="34"/>
      <c r="H3" s="34"/>
      <c r="I3" s="34"/>
      <c r="J3" s="34"/>
      <c r="K3" s="34"/>
      <c r="L3" s="34"/>
      <c r="M3" s="34"/>
      <c r="N3" s="34"/>
      <c r="O3" s="34"/>
      <c r="P3" s="34"/>
      <c r="Q3" s="34"/>
      <c r="R3" s="71"/>
      <c r="S3" s="35">
        <v>157836</v>
      </c>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v>27928</v>
      </c>
      <c r="M10" s="35">
        <v>27928</v>
      </c>
      <c r="N10" s="35">
        <v>27928</v>
      </c>
      <c r="O10" s="35">
        <v>27928</v>
      </c>
      <c r="P10" s="35">
        <v>27928</v>
      </c>
      <c r="Q10" s="35">
        <v>27928</v>
      </c>
      <c r="R10" s="35">
        <v>27928</v>
      </c>
      <c r="S10" s="35">
        <v>27928</v>
      </c>
    </row>
    <row r="11" spans="1:19">
      <c r="B11" s="6">
        <v>2014</v>
      </c>
      <c r="C11" s="34"/>
      <c r="D11" s="34"/>
      <c r="E11" s="34"/>
      <c r="F11" s="34"/>
      <c r="G11" s="34"/>
      <c r="H11" s="34"/>
      <c r="I11" s="34"/>
      <c r="J11" s="34"/>
      <c r="K11" s="35">
        <v>1000</v>
      </c>
      <c r="L11" s="35">
        <v>1000</v>
      </c>
      <c r="M11" s="35">
        <v>1000</v>
      </c>
      <c r="N11" s="35">
        <v>1000</v>
      </c>
      <c r="O11" s="35">
        <v>1000</v>
      </c>
      <c r="P11" s="35">
        <v>1000</v>
      </c>
      <c r="Q11" s="35">
        <v>1000</v>
      </c>
      <c r="R11" s="35">
        <v>1000</v>
      </c>
      <c r="S11" s="35">
        <v>1000</v>
      </c>
    </row>
    <row r="12" spans="1:19">
      <c r="B12" s="6">
        <v>2013</v>
      </c>
      <c r="C12" s="34"/>
      <c r="D12" s="34"/>
      <c r="E12" s="34"/>
      <c r="F12" s="34"/>
      <c r="G12" s="34"/>
      <c r="H12" s="34"/>
      <c r="I12" s="34"/>
      <c r="J12" s="35">
        <v>1800</v>
      </c>
      <c r="K12" s="35">
        <v>1800</v>
      </c>
      <c r="L12" s="35">
        <v>1800</v>
      </c>
      <c r="M12" s="35">
        <v>1800</v>
      </c>
      <c r="N12" s="35">
        <v>1800</v>
      </c>
      <c r="O12" s="35">
        <v>1800</v>
      </c>
      <c r="P12" s="35">
        <v>1800</v>
      </c>
      <c r="Q12" s="35">
        <v>1800</v>
      </c>
      <c r="R12" s="35">
        <v>1800</v>
      </c>
      <c r="S12" s="35">
        <v>1800</v>
      </c>
    </row>
    <row r="13" spans="1:19">
      <c r="B13" s="6">
        <v>2012</v>
      </c>
      <c r="C13" s="34"/>
      <c r="D13" s="34"/>
      <c r="E13" s="34"/>
      <c r="F13" s="34"/>
      <c r="G13" s="34"/>
      <c r="H13" s="34"/>
      <c r="I13" s="35">
        <v>80842</v>
      </c>
      <c r="J13" s="35">
        <v>80842</v>
      </c>
      <c r="K13" s="35">
        <v>80842</v>
      </c>
      <c r="L13" s="35">
        <v>80842</v>
      </c>
      <c r="M13" s="35">
        <v>80842</v>
      </c>
      <c r="N13" s="35">
        <v>80842</v>
      </c>
      <c r="O13" s="35">
        <v>80842</v>
      </c>
      <c r="P13" s="35">
        <v>80842</v>
      </c>
      <c r="Q13" s="35">
        <v>80842</v>
      </c>
      <c r="R13" s="35">
        <v>80842</v>
      </c>
      <c r="S13" s="35">
        <v>80842</v>
      </c>
    </row>
    <row r="14" spans="1:19">
      <c r="B14" s="6">
        <v>2011</v>
      </c>
      <c r="C14" s="34"/>
      <c r="D14" s="34"/>
      <c r="E14" s="34"/>
      <c r="F14" s="34"/>
      <c r="G14" s="34"/>
      <c r="H14" s="35">
        <v>21047</v>
      </c>
      <c r="I14" s="35">
        <v>21047</v>
      </c>
      <c r="J14" s="35">
        <v>21047</v>
      </c>
      <c r="K14" s="35">
        <v>21047</v>
      </c>
      <c r="L14" s="35">
        <v>21047</v>
      </c>
      <c r="M14" s="35">
        <v>21047</v>
      </c>
      <c r="N14" s="35">
        <v>21047</v>
      </c>
      <c r="O14" s="35">
        <v>21047</v>
      </c>
      <c r="P14" s="35">
        <v>21047</v>
      </c>
      <c r="Q14" s="35">
        <v>21047</v>
      </c>
      <c r="R14" s="35">
        <v>21047</v>
      </c>
      <c r="S14" s="35">
        <v>21047</v>
      </c>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v>750</v>
      </c>
      <c r="G16" s="35">
        <v>750</v>
      </c>
      <c r="H16" s="35">
        <v>750</v>
      </c>
      <c r="I16" s="35">
        <v>750</v>
      </c>
      <c r="J16" s="35">
        <v>750</v>
      </c>
      <c r="K16" s="35">
        <v>750</v>
      </c>
      <c r="L16" s="35">
        <v>750</v>
      </c>
      <c r="M16" s="35">
        <v>750</v>
      </c>
      <c r="N16" s="35">
        <v>750</v>
      </c>
      <c r="O16" s="35">
        <v>750</v>
      </c>
      <c r="P16" s="35">
        <v>750</v>
      </c>
      <c r="Q16" s="35">
        <v>750</v>
      </c>
      <c r="R16" s="35">
        <v>750</v>
      </c>
      <c r="S16" s="35">
        <v>750</v>
      </c>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v>115</v>
      </c>
      <c r="E18" s="35">
        <v>115</v>
      </c>
      <c r="F18" s="35">
        <v>115</v>
      </c>
      <c r="G18" s="35">
        <v>115</v>
      </c>
      <c r="H18" s="35">
        <v>115</v>
      </c>
      <c r="I18" s="35">
        <v>115</v>
      </c>
      <c r="J18" s="35">
        <v>115</v>
      </c>
      <c r="K18" s="35">
        <v>115</v>
      </c>
      <c r="L18" s="35">
        <v>115</v>
      </c>
      <c r="M18" s="35">
        <v>115</v>
      </c>
      <c r="N18" s="35">
        <v>115</v>
      </c>
      <c r="O18" s="35">
        <v>115</v>
      </c>
      <c r="P18" s="35">
        <v>115</v>
      </c>
      <c r="Q18" s="35">
        <v>115</v>
      </c>
      <c r="R18" s="35">
        <v>115</v>
      </c>
      <c r="S18" s="35">
        <v>115</v>
      </c>
    </row>
    <row r="19" spans="2:19">
      <c r="B19" s="6">
        <v>2006</v>
      </c>
      <c r="C19" s="35">
        <v>3527</v>
      </c>
      <c r="D19" s="35">
        <v>3527</v>
      </c>
      <c r="E19" s="35">
        <v>3527</v>
      </c>
      <c r="F19" s="35">
        <v>3527</v>
      </c>
      <c r="G19" s="35">
        <v>3527</v>
      </c>
      <c r="H19" s="35">
        <v>3527</v>
      </c>
      <c r="I19" s="35">
        <v>3527</v>
      </c>
      <c r="J19" s="35">
        <v>3527</v>
      </c>
      <c r="K19" s="35">
        <v>3527</v>
      </c>
      <c r="L19" s="35">
        <v>3527</v>
      </c>
      <c r="M19" s="35">
        <v>3527</v>
      </c>
      <c r="N19" s="35">
        <v>3527</v>
      </c>
      <c r="O19" s="35">
        <v>3527</v>
      </c>
      <c r="P19" s="35">
        <v>3527</v>
      </c>
      <c r="Q19" s="35">
        <v>3527</v>
      </c>
      <c r="R19" s="35">
        <v>3527</v>
      </c>
      <c r="S19" s="35">
        <v>3527</v>
      </c>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v>1691</v>
      </c>
      <c r="D26" s="35">
        <v>1691</v>
      </c>
      <c r="E26" s="35">
        <v>1691</v>
      </c>
      <c r="F26" s="35">
        <v>1691</v>
      </c>
      <c r="G26" s="35">
        <v>1691</v>
      </c>
      <c r="H26" s="35">
        <v>1691</v>
      </c>
      <c r="I26" s="35">
        <v>1691</v>
      </c>
      <c r="J26" s="35">
        <v>1691</v>
      </c>
      <c r="K26" s="35">
        <v>1691</v>
      </c>
      <c r="L26" s="35">
        <v>1691</v>
      </c>
      <c r="M26" s="35">
        <v>1691</v>
      </c>
      <c r="N26" s="35">
        <v>1691</v>
      </c>
      <c r="O26" s="35">
        <v>1691</v>
      </c>
      <c r="P26" s="35">
        <v>1691</v>
      </c>
      <c r="Q26" s="35">
        <v>1691</v>
      </c>
      <c r="R26" s="35">
        <v>1691</v>
      </c>
      <c r="S26" s="35">
        <v>1691</v>
      </c>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v>67185</v>
      </c>
      <c r="D30" s="35">
        <v>67185</v>
      </c>
      <c r="E30" s="35">
        <v>67185</v>
      </c>
      <c r="F30" s="35">
        <v>67185</v>
      </c>
      <c r="G30" s="35">
        <v>67185</v>
      </c>
      <c r="H30" s="35">
        <v>67185</v>
      </c>
      <c r="I30" s="35">
        <v>67185</v>
      </c>
      <c r="J30" s="35">
        <v>67185</v>
      </c>
      <c r="K30" s="35">
        <v>67185</v>
      </c>
      <c r="L30" s="35">
        <v>67185</v>
      </c>
      <c r="M30" s="35">
        <v>67185</v>
      </c>
      <c r="N30" s="35">
        <v>67185</v>
      </c>
      <c r="O30" s="35">
        <v>67185</v>
      </c>
      <c r="P30" s="35">
        <v>67185</v>
      </c>
      <c r="Q30" s="35">
        <v>67185</v>
      </c>
      <c r="R30" s="35">
        <v>67185</v>
      </c>
      <c r="S30" s="35">
        <v>67185</v>
      </c>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v>10897</v>
      </c>
      <c r="D36" s="35">
        <v>10897</v>
      </c>
      <c r="E36" s="35">
        <v>10897</v>
      </c>
      <c r="F36" s="35">
        <v>10897</v>
      </c>
      <c r="G36" s="35">
        <v>10897</v>
      </c>
      <c r="H36" s="35">
        <v>10897</v>
      </c>
      <c r="I36" s="35">
        <v>10897</v>
      </c>
      <c r="J36" s="35">
        <v>10897</v>
      </c>
      <c r="K36" s="35">
        <v>10897</v>
      </c>
      <c r="L36" s="35">
        <v>10897</v>
      </c>
      <c r="M36" s="35">
        <v>10897</v>
      </c>
      <c r="N36" s="35">
        <v>10897</v>
      </c>
      <c r="O36" s="35">
        <v>10897</v>
      </c>
      <c r="P36" s="35">
        <v>10897</v>
      </c>
      <c r="Q36" s="35">
        <v>10897</v>
      </c>
      <c r="R36" s="35">
        <v>10897</v>
      </c>
      <c r="S36" s="35">
        <v>10897</v>
      </c>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v>6624</v>
      </c>
      <c r="D46" s="35">
        <v>6624</v>
      </c>
      <c r="E46" s="35">
        <v>6624</v>
      </c>
      <c r="F46" s="35">
        <v>6624</v>
      </c>
      <c r="G46" s="35">
        <v>6624</v>
      </c>
      <c r="H46" s="35">
        <v>6624</v>
      </c>
      <c r="I46" s="35">
        <v>6624</v>
      </c>
      <c r="J46" s="35">
        <v>6624</v>
      </c>
      <c r="K46" s="35">
        <v>6624</v>
      </c>
      <c r="L46" s="35">
        <v>6624</v>
      </c>
      <c r="M46" s="35">
        <v>6624</v>
      </c>
      <c r="N46" s="35">
        <v>6624</v>
      </c>
      <c r="O46" s="35">
        <v>6624</v>
      </c>
      <c r="P46" s="35">
        <v>6624</v>
      </c>
      <c r="Q46" s="35">
        <v>6624</v>
      </c>
      <c r="R46" s="35">
        <v>6624</v>
      </c>
      <c r="S46" s="35">
        <v>6624</v>
      </c>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v>609</v>
      </c>
      <c r="D54" s="35">
        <v>609</v>
      </c>
      <c r="E54" s="35">
        <v>609</v>
      </c>
      <c r="F54" s="35">
        <v>609</v>
      </c>
      <c r="G54" s="35">
        <v>609</v>
      </c>
      <c r="H54" s="35">
        <v>609</v>
      </c>
      <c r="I54" s="35">
        <v>609</v>
      </c>
      <c r="J54" s="35">
        <v>609</v>
      </c>
      <c r="K54" s="35">
        <v>609</v>
      </c>
      <c r="L54" s="35">
        <v>609</v>
      </c>
      <c r="M54" s="35">
        <v>609</v>
      </c>
      <c r="N54" s="35">
        <v>609</v>
      </c>
      <c r="O54" s="35">
        <v>609</v>
      </c>
      <c r="P54" s="35">
        <v>609</v>
      </c>
      <c r="Q54" s="35">
        <v>609</v>
      </c>
      <c r="R54" s="35">
        <v>609</v>
      </c>
      <c r="S54" s="35">
        <v>609</v>
      </c>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v>2669</v>
      </c>
      <c r="D69" s="35">
        <v>2669</v>
      </c>
      <c r="E69" s="35">
        <v>2669</v>
      </c>
      <c r="F69" s="35">
        <v>2669</v>
      </c>
      <c r="G69" s="35">
        <v>2669</v>
      </c>
      <c r="H69" s="35">
        <v>2669</v>
      </c>
      <c r="I69" s="35">
        <v>2669</v>
      </c>
      <c r="J69" s="35">
        <v>2669</v>
      </c>
      <c r="K69" s="35">
        <v>2669</v>
      </c>
      <c r="L69" s="35">
        <v>2669</v>
      </c>
      <c r="M69" s="35">
        <v>2669</v>
      </c>
      <c r="N69" s="35">
        <v>2669</v>
      </c>
      <c r="O69" s="35">
        <v>2669</v>
      </c>
      <c r="P69" s="35">
        <v>2669</v>
      </c>
      <c r="Q69" s="35">
        <v>2669</v>
      </c>
      <c r="R69" s="35">
        <v>2669</v>
      </c>
      <c r="S69" s="35">
        <v>2669</v>
      </c>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8">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93202</v>
      </c>
      <c r="D96" s="8">
        <f>SUM(D18:D95)</f>
        <v>93317</v>
      </c>
      <c r="E96" s="8">
        <f>SUM(E17:E95)</f>
        <v>93317</v>
      </c>
      <c r="F96" s="8">
        <f>SUM(F16:F95)</f>
        <v>94067</v>
      </c>
      <c r="G96" s="8">
        <f>SUM(G15:G95)</f>
        <v>94067</v>
      </c>
      <c r="H96" s="8">
        <f>SUM(H9:H95)</f>
        <v>115114</v>
      </c>
      <c r="I96" s="8">
        <f>SUM(I9:I95)</f>
        <v>195956</v>
      </c>
      <c r="J96" s="8">
        <f t="shared" ref="J96:L96" si="0">SUM(J9:J95)</f>
        <v>197756</v>
      </c>
      <c r="K96" s="8">
        <f>SUM(K9:K95)</f>
        <v>198756</v>
      </c>
      <c r="L96" s="8">
        <f t="shared" si="0"/>
        <v>226684</v>
      </c>
      <c r="M96" s="8">
        <f>SUM(M9:M95)</f>
        <v>226684</v>
      </c>
      <c r="N96" s="11">
        <f>SUM(N5:N95)</f>
        <v>226684</v>
      </c>
      <c r="O96" s="11">
        <f>SUM(O5:O95)</f>
        <v>226684</v>
      </c>
      <c r="P96" s="11">
        <f>SUM(P5:P95)</f>
        <v>226684</v>
      </c>
      <c r="Q96" s="11">
        <f>SUM(Q5:Q95)</f>
        <v>226684</v>
      </c>
      <c r="R96" s="11">
        <f>SUM(R3:R95)</f>
        <v>226684</v>
      </c>
      <c r="S96" s="11">
        <f>SUM(S3:S95)</f>
        <v>384520</v>
      </c>
    </row>
    <row r="97" spans="1:19">
      <c r="A97" s="9"/>
      <c r="B97" s="7"/>
      <c r="C97" s="8"/>
      <c r="D97" s="8"/>
      <c r="E97" s="8"/>
      <c r="F97" s="8"/>
      <c r="G97" s="8"/>
      <c r="H97" s="8"/>
      <c r="I97" s="8"/>
      <c r="J97" s="8"/>
      <c r="K97" s="8"/>
      <c r="L97" s="8"/>
      <c r="M97" s="8"/>
    </row>
    <row r="98" spans="1:19" ht="25.5">
      <c r="A98" s="74" t="s">
        <v>9</v>
      </c>
      <c r="B98" s="6">
        <v>2022</v>
      </c>
      <c r="C98" s="34"/>
      <c r="D98" s="34"/>
      <c r="E98" s="34"/>
      <c r="F98" s="34"/>
      <c r="G98" s="34"/>
      <c r="H98" s="34"/>
      <c r="I98" s="34"/>
      <c r="J98" s="34"/>
      <c r="K98" s="34"/>
      <c r="L98" s="34"/>
      <c r="M98" s="34"/>
      <c r="N98" s="34"/>
      <c r="O98" s="34"/>
      <c r="P98" s="34"/>
      <c r="Q98" s="34"/>
      <c r="R98" s="71"/>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v>18751</v>
      </c>
      <c r="P102" s="35">
        <v>18751</v>
      </c>
      <c r="Q102" s="35">
        <v>18751</v>
      </c>
      <c r="R102" s="35">
        <v>18751</v>
      </c>
      <c r="S102" s="35">
        <v>18751</v>
      </c>
    </row>
    <row r="103" spans="1:19">
      <c r="A103" s="36"/>
      <c r="B103" s="6">
        <v>2017</v>
      </c>
      <c r="C103" s="34"/>
      <c r="D103" s="34"/>
      <c r="E103" s="34"/>
      <c r="F103" s="34"/>
      <c r="G103" s="34"/>
      <c r="H103" s="34"/>
      <c r="I103" s="34"/>
      <c r="J103" s="34"/>
      <c r="K103" s="34"/>
      <c r="L103" s="34"/>
      <c r="M103" s="34"/>
      <c r="N103" s="35">
        <v>0</v>
      </c>
      <c r="O103" s="35"/>
      <c r="P103" s="35"/>
      <c r="Q103" s="35"/>
      <c r="R103" s="35"/>
      <c r="S103" s="35"/>
    </row>
    <row r="104" spans="1:19">
      <c r="B104" s="6">
        <v>2016</v>
      </c>
      <c r="C104" s="34"/>
      <c r="D104" s="34"/>
      <c r="E104" s="34"/>
      <c r="F104" s="34"/>
      <c r="G104" s="34"/>
      <c r="H104" s="34"/>
      <c r="I104" s="34"/>
      <c r="J104" s="34"/>
      <c r="K104" s="34"/>
      <c r="L104" s="34"/>
      <c r="M104" s="35">
        <v>16617</v>
      </c>
      <c r="N104" s="35">
        <v>16617</v>
      </c>
      <c r="O104" s="35">
        <v>16617</v>
      </c>
      <c r="P104" s="35">
        <v>16617</v>
      </c>
      <c r="Q104" s="35">
        <v>16617</v>
      </c>
      <c r="R104" s="35">
        <v>16617</v>
      </c>
      <c r="S104" s="35">
        <v>16617</v>
      </c>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v>10661</v>
      </c>
      <c r="L106" s="35">
        <v>10661</v>
      </c>
      <c r="M106" s="35">
        <v>10661</v>
      </c>
      <c r="N106" s="35">
        <v>10661</v>
      </c>
      <c r="O106" s="35">
        <v>10661</v>
      </c>
      <c r="P106" s="35">
        <v>10661</v>
      </c>
      <c r="Q106" s="35">
        <v>10661</v>
      </c>
      <c r="R106" s="35">
        <v>10661</v>
      </c>
      <c r="S106" s="35">
        <v>10661</v>
      </c>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126"/>
      <c r="O114" s="35"/>
      <c r="P114" s="35"/>
      <c r="Q114" s="35"/>
      <c r="R114" s="35"/>
      <c r="S114" s="35"/>
    </row>
    <row r="115" spans="2:19">
      <c r="B115" s="6">
        <v>2005</v>
      </c>
      <c r="C115" s="35"/>
      <c r="D115" s="35"/>
      <c r="E115" s="35"/>
      <c r="F115" s="35"/>
      <c r="G115" s="35"/>
      <c r="H115" s="35"/>
      <c r="I115" s="35"/>
      <c r="J115" s="35"/>
      <c r="K115" s="35"/>
      <c r="L115" s="35"/>
      <c r="M115" s="35"/>
      <c r="N115" s="126"/>
      <c r="O115" s="35"/>
      <c r="P115" s="35"/>
      <c r="Q115" s="35"/>
      <c r="R115" s="35"/>
      <c r="S115" s="35"/>
    </row>
    <row r="116" spans="2:19">
      <c r="B116" s="6">
        <v>2004</v>
      </c>
      <c r="C116" s="35"/>
      <c r="D116" s="35"/>
      <c r="E116" s="35"/>
      <c r="F116" s="35"/>
      <c r="G116" s="35"/>
      <c r="H116" s="35"/>
      <c r="I116" s="35"/>
      <c r="J116" s="35"/>
      <c r="K116" s="35"/>
      <c r="L116" s="35"/>
      <c r="M116" s="35"/>
      <c r="N116" s="126"/>
      <c r="O116" s="35"/>
      <c r="P116" s="35"/>
      <c r="Q116" s="35"/>
      <c r="R116" s="35"/>
      <c r="S116" s="35"/>
    </row>
    <row r="117" spans="2:19">
      <c r="B117" s="6">
        <v>2003</v>
      </c>
      <c r="C117" s="35"/>
      <c r="D117" s="35"/>
      <c r="E117" s="35"/>
      <c r="F117" s="35"/>
      <c r="G117" s="35"/>
      <c r="H117" s="35"/>
      <c r="I117" s="35"/>
      <c r="J117" s="35"/>
      <c r="K117" s="35"/>
      <c r="L117" s="35"/>
      <c r="M117" s="35"/>
      <c r="N117" s="126"/>
      <c r="O117" s="35"/>
      <c r="P117" s="35"/>
      <c r="Q117" s="35"/>
      <c r="R117" s="35"/>
      <c r="S117" s="35"/>
    </row>
    <row r="118" spans="2:19">
      <c r="B118" s="6">
        <v>2002</v>
      </c>
      <c r="C118" s="35"/>
      <c r="D118" s="35"/>
      <c r="E118" s="35"/>
      <c r="F118" s="35"/>
      <c r="G118" s="35"/>
      <c r="H118" s="35"/>
      <c r="I118" s="35"/>
      <c r="J118" s="35"/>
      <c r="K118" s="35"/>
      <c r="L118" s="35"/>
      <c r="M118" s="35"/>
      <c r="N118" s="126"/>
      <c r="O118" s="35"/>
      <c r="P118" s="35"/>
      <c r="Q118" s="35"/>
      <c r="R118" s="35"/>
      <c r="S118" s="35"/>
    </row>
    <row r="119" spans="2:19">
      <c r="B119" s="6">
        <v>2001</v>
      </c>
      <c r="C119" s="35"/>
      <c r="D119" s="35"/>
      <c r="E119" s="35"/>
      <c r="F119" s="35"/>
      <c r="G119" s="35"/>
      <c r="H119" s="35"/>
      <c r="I119" s="35"/>
      <c r="J119" s="35"/>
      <c r="K119" s="35"/>
      <c r="L119" s="35"/>
      <c r="M119" s="35"/>
      <c r="N119" s="126"/>
      <c r="O119" s="35"/>
      <c r="P119" s="35"/>
      <c r="Q119" s="35"/>
      <c r="R119" s="35"/>
      <c r="S119" s="35"/>
    </row>
    <row r="120" spans="2:19">
      <c r="B120" s="6">
        <v>2000</v>
      </c>
      <c r="C120" s="35"/>
      <c r="D120" s="35"/>
      <c r="E120" s="35"/>
      <c r="F120" s="35"/>
      <c r="G120" s="35"/>
      <c r="H120" s="35"/>
      <c r="I120" s="35"/>
      <c r="J120" s="35"/>
      <c r="K120" s="35"/>
      <c r="L120" s="35"/>
      <c r="M120" s="35"/>
      <c r="N120" s="126"/>
      <c r="O120" s="35"/>
      <c r="P120" s="35"/>
      <c r="Q120" s="35"/>
      <c r="R120" s="35"/>
      <c r="S120" s="35"/>
    </row>
    <row r="121" spans="2:19">
      <c r="B121" s="6">
        <v>1999</v>
      </c>
      <c r="C121" s="35"/>
      <c r="D121" s="35"/>
      <c r="E121" s="35"/>
      <c r="F121" s="35"/>
      <c r="G121" s="35"/>
      <c r="H121" s="35"/>
      <c r="I121" s="35"/>
      <c r="J121" s="35"/>
      <c r="K121" s="35"/>
      <c r="L121" s="35"/>
      <c r="M121" s="35"/>
      <c r="N121" s="126"/>
      <c r="O121" s="35"/>
      <c r="P121" s="35"/>
      <c r="Q121" s="35"/>
      <c r="R121" s="35"/>
      <c r="S121" s="35"/>
    </row>
    <row r="122" spans="2:19">
      <c r="B122" s="6">
        <v>1998</v>
      </c>
      <c r="C122" s="35"/>
      <c r="D122" s="35"/>
      <c r="E122" s="35"/>
      <c r="F122" s="35"/>
      <c r="G122" s="35"/>
      <c r="H122" s="35"/>
      <c r="I122" s="35"/>
      <c r="J122" s="35"/>
      <c r="K122" s="35"/>
      <c r="L122" s="35"/>
      <c r="M122" s="35"/>
      <c r="N122" s="126"/>
      <c r="O122" s="35"/>
      <c r="P122" s="35"/>
      <c r="Q122" s="35"/>
      <c r="R122" s="35"/>
      <c r="S122" s="35"/>
    </row>
    <row r="123" spans="2:19">
      <c r="B123" s="6">
        <v>1997</v>
      </c>
      <c r="C123" s="35"/>
      <c r="D123" s="35"/>
      <c r="E123" s="35"/>
      <c r="F123" s="35"/>
      <c r="G123" s="35"/>
      <c r="H123" s="35"/>
      <c r="I123" s="35"/>
      <c r="J123" s="35"/>
      <c r="K123" s="35"/>
      <c r="L123" s="35"/>
      <c r="M123" s="35"/>
      <c r="N123" s="126"/>
      <c r="O123" s="35"/>
      <c r="P123" s="35"/>
      <c r="Q123" s="35"/>
      <c r="R123" s="35"/>
      <c r="S123" s="35"/>
    </row>
    <row r="124" spans="2:19">
      <c r="B124" s="6">
        <v>1996</v>
      </c>
      <c r="C124" s="35"/>
      <c r="D124" s="35"/>
      <c r="E124" s="35"/>
      <c r="F124" s="35"/>
      <c r="G124" s="35"/>
      <c r="H124" s="35"/>
      <c r="I124" s="35"/>
      <c r="J124" s="35"/>
      <c r="K124" s="35"/>
      <c r="L124" s="35"/>
      <c r="M124" s="35"/>
      <c r="N124" s="126"/>
      <c r="O124" s="35"/>
      <c r="P124" s="35"/>
      <c r="Q124" s="35"/>
      <c r="R124" s="35"/>
      <c r="S124" s="35"/>
    </row>
    <row r="125" spans="2:19">
      <c r="B125" s="6">
        <v>1995</v>
      </c>
      <c r="C125" s="35"/>
      <c r="D125" s="35"/>
      <c r="E125" s="35"/>
      <c r="F125" s="35"/>
      <c r="G125" s="35"/>
      <c r="H125" s="35"/>
      <c r="I125" s="35"/>
      <c r="J125" s="35"/>
      <c r="K125" s="35"/>
      <c r="L125" s="35"/>
      <c r="M125" s="35"/>
      <c r="N125" s="126"/>
      <c r="O125" s="35"/>
      <c r="P125" s="35"/>
      <c r="Q125" s="35"/>
      <c r="R125" s="35"/>
      <c r="S125" s="35"/>
    </row>
    <row r="126" spans="2:19">
      <c r="B126" s="6">
        <v>1994</v>
      </c>
      <c r="C126" s="35"/>
      <c r="D126" s="35"/>
      <c r="E126" s="35"/>
      <c r="F126" s="35"/>
      <c r="G126" s="35"/>
      <c r="H126" s="35"/>
      <c r="I126" s="35"/>
      <c r="J126" s="35"/>
      <c r="K126" s="35"/>
      <c r="L126" s="35"/>
      <c r="M126" s="35"/>
      <c r="N126" s="126"/>
      <c r="O126" s="35"/>
      <c r="P126" s="35"/>
      <c r="Q126" s="35"/>
      <c r="R126" s="35"/>
      <c r="S126" s="35"/>
    </row>
    <row r="127" spans="2:19">
      <c r="B127" s="6">
        <v>1993</v>
      </c>
      <c r="C127" s="35"/>
      <c r="D127" s="35"/>
      <c r="E127" s="35"/>
      <c r="F127" s="35"/>
      <c r="G127" s="35"/>
      <c r="H127" s="35"/>
      <c r="I127" s="35"/>
      <c r="J127" s="35"/>
      <c r="K127" s="35"/>
      <c r="L127" s="35"/>
      <c r="M127" s="35"/>
      <c r="N127" s="126"/>
      <c r="O127" s="35"/>
      <c r="P127" s="35"/>
      <c r="Q127" s="35"/>
      <c r="R127" s="35"/>
      <c r="S127" s="35"/>
    </row>
    <row r="128" spans="2:19">
      <c r="B128" s="6">
        <v>1992</v>
      </c>
      <c r="C128" s="35"/>
      <c r="D128" s="35"/>
      <c r="E128" s="35"/>
      <c r="F128" s="35"/>
      <c r="G128" s="35"/>
      <c r="H128" s="35"/>
      <c r="I128" s="35"/>
      <c r="J128" s="35"/>
      <c r="K128" s="35"/>
      <c r="L128" s="35"/>
      <c r="M128" s="35"/>
      <c r="N128" s="126"/>
      <c r="O128" s="35"/>
      <c r="P128" s="35"/>
      <c r="Q128" s="35"/>
      <c r="R128" s="35"/>
      <c r="S128" s="35"/>
    </row>
    <row r="129" spans="2:19">
      <c r="B129" s="6">
        <v>1991</v>
      </c>
      <c r="C129" s="35"/>
      <c r="D129" s="35"/>
      <c r="E129" s="35"/>
      <c r="F129" s="35"/>
      <c r="G129" s="35"/>
      <c r="H129" s="35"/>
      <c r="I129" s="35"/>
      <c r="J129" s="35"/>
      <c r="K129" s="35"/>
      <c r="L129" s="35"/>
      <c r="M129" s="35"/>
      <c r="N129" s="126"/>
      <c r="O129" s="35"/>
      <c r="P129" s="35"/>
      <c r="Q129" s="35"/>
      <c r="R129" s="35"/>
      <c r="S129" s="35"/>
    </row>
    <row r="130" spans="2:19">
      <c r="B130" s="6">
        <v>1990</v>
      </c>
      <c r="C130" s="35"/>
      <c r="D130" s="35"/>
      <c r="E130" s="35"/>
      <c r="F130" s="35"/>
      <c r="G130" s="35"/>
      <c r="H130" s="35"/>
      <c r="I130" s="35"/>
      <c r="J130" s="35"/>
      <c r="K130" s="35"/>
      <c r="L130" s="35"/>
      <c r="M130" s="35"/>
      <c r="N130" s="126"/>
      <c r="O130" s="35"/>
      <c r="P130" s="35"/>
      <c r="Q130" s="35"/>
      <c r="R130" s="35"/>
      <c r="S130" s="35"/>
    </row>
    <row r="131" spans="2:19">
      <c r="B131" s="6">
        <v>1989</v>
      </c>
      <c r="C131" s="35"/>
      <c r="D131" s="35"/>
      <c r="E131" s="35"/>
      <c r="F131" s="35"/>
      <c r="G131" s="35"/>
      <c r="H131" s="35"/>
      <c r="I131" s="35"/>
      <c r="J131" s="35"/>
      <c r="K131" s="35"/>
      <c r="L131" s="35"/>
      <c r="M131" s="35"/>
      <c r="N131" s="126"/>
      <c r="O131" s="35"/>
      <c r="P131" s="35"/>
      <c r="Q131" s="35"/>
      <c r="R131" s="35"/>
      <c r="S131" s="35"/>
    </row>
    <row r="132" spans="2:19">
      <c r="B132" s="6">
        <v>1988</v>
      </c>
      <c r="C132" s="130">
        <v>222314</v>
      </c>
      <c r="D132" s="130">
        <v>222314</v>
      </c>
      <c r="E132" s="130">
        <v>222314</v>
      </c>
      <c r="F132" s="130">
        <v>222314</v>
      </c>
      <c r="G132" s="130">
        <v>222314</v>
      </c>
      <c r="H132" s="130">
        <v>222314</v>
      </c>
      <c r="I132" s="130">
        <v>222314</v>
      </c>
      <c r="J132" s="130">
        <v>222314</v>
      </c>
      <c r="K132" s="130">
        <v>222314</v>
      </c>
      <c r="L132" s="130">
        <v>222314</v>
      </c>
      <c r="M132" s="130">
        <v>222314</v>
      </c>
      <c r="N132" s="130">
        <v>222314</v>
      </c>
      <c r="O132" s="130">
        <v>222314</v>
      </c>
      <c r="P132" s="130">
        <v>222314</v>
      </c>
      <c r="Q132" s="130">
        <v>222314</v>
      </c>
      <c r="R132" s="130">
        <v>222314</v>
      </c>
      <c r="S132" s="130">
        <v>222314</v>
      </c>
    </row>
    <row r="133" spans="2:19">
      <c r="B133" s="6">
        <v>1987</v>
      </c>
      <c r="C133" s="131"/>
      <c r="D133" s="131"/>
      <c r="E133" s="131"/>
      <c r="F133" s="131"/>
      <c r="G133" s="131"/>
      <c r="H133" s="131"/>
      <c r="I133" s="131"/>
      <c r="J133" s="131"/>
      <c r="K133" s="131"/>
      <c r="L133" s="131"/>
      <c r="M133" s="131"/>
      <c r="N133" s="130"/>
      <c r="O133" s="130"/>
      <c r="P133" s="130"/>
      <c r="Q133" s="130"/>
      <c r="R133" s="130"/>
      <c r="S133" s="130"/>
    </row>
    <row r="134" spans="2:19">
      <c r="B134" s="6">
        <v>1986</v>
      </c>
      <c r="C134" s="130">
        <v>13646</v>
      </c>
      <c r="D134" s="130">
        <v>13646</v>
      </c>
      <c r="E134" s="130">
        <v>13646</v>
      </c>
      <c r="F134" s="130">
        <v>13646</v>
      </c>
      <c r="G134" s="130">
        <v>13646</v>
      </c>
      <c r="H134" s="130">
        <v>13646</v>
      </c>
      <c r="I134" s="130">
        <v>13646</v>
      </c>
      <c r="J134" s="130">
        <v>13646</v>
      </c>
      <c r="K134" s="130">
        <v>13646</v>
      </c>
      <c r="L134" s="130">
        <v>13646</v>
      </c>
      <c r="M134" s="130">
        <v>13646</v>
      </c>
      <c r="N134" s="130">
        <v>13646</v>
      </c>
      <c r="O134" s="130">
        <v>13646</v>
      </c>
      <c r="P134" s="130">
        <v>13646</v>
      </c>
      <c r="Q134" s="130">
        <v>13646</v>
      </c>
      <c r="R134" s="130">
        <v>13646</v>
      </c>
      <c r="S134" s="130">
        <v>13646</v>
      </c>
    </row>
    <row r="135" spans="2:19">
      <c r="B135" s="6">
        <v>1985</v>
      </c>
      <c r="C135" s="35"/>
      <c r="D135" s="35"/>
      <c r="E135" s="35"/>
      <c r="F135" s="35"/>
      <c r="G135" s="35"/>
      <c r="H135" s="35"/>
      <c r="I135" s="35"/>
      <c r="J135" s="35"/>
      <c r="K135" s="35"/>
      <c r="L135" s="35"/>
      <c r="M135" s="35"/>
      <c r="N135" s="126"/>
      <c r="O135" s="35"/>
      <c r="P135" s="35"/>
      <c r="Q135" s="35"/>
      <c r="R135" s="35"/>
      <c r="S135" s="35"/>
    </row>
    <row r="136" spans="2:19">
      <c r="B136" s="6">
        <v>1984</v>
      </c>
      <c r="C136" s="35"/>
      <c r="D136" s="35"/>
      <c r="E136" s="35"/>
      <c r="F136" s="35"/>
      <c r="G136" s="35"/>
      <c r="H136" s="35"/>
      <c r="I136" s="35"/>
      <c r="J136" s="35"/>
      <c r="K136" s="35"/>
      <c r="L136" s="35"/>
      <c r="M136" s="35"/>
      <c r="N136" s="126"/>
      <c r="O136" s="35"/>
      <c r="P136" s="35"/>
      <c r="Q136" s="35"/>
      <c r="R136" s="35"/>
      <c r="S136" s="35"/>
    </row>
    <row r="137" spans="2:19">
      <c r="B137" s="6">
        <v>1983</v>
      </c>
      <c r="C137" s="35"/>
      <c r="D137" s="35"/>
      <c r="E137" s="35"/>
      <c r="F137" s="35"/>
      <c r="G137" s="35"/>
      <c r="H137" s="35"/>
      <c r="I137" s="35"/>
      <c r="J137" s="35"/>
      <c r="K137" s="35"/>
      <c r="L137" s="35"/>
      <c r="M137" s="35"/>
      <c r="N137" s="126"/>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2" t="s">
        <v>9</v>
      </c>
      <c r="B191" s="7" t="s">
        <v>10</v>
      </c>
      <c r="C191" s="8">
        <f>SUM(C114:C190)</f>
        <v>235960</v>
      </c>
      <c r="D191" s="8">
        <f>SUM(D113:D190)</f>
        <v>235960</v>
      </c>
      <c r="E191" s="8">
        <f>SUM(E112:E190)</f>
        <v>235960</v>
      </c>
      <c r="F191" s="8">
        <f>SUM(F111:F190)</f>
        <v>235960</v>
      </c>
      <c r="G191" s="8">
        <f>SUM(G110:G190)</f>
        <v>235960</v>
      </c>
      <c r="H191" s="8">
        <f>SUM(H104:H190)</f>
        <v>235960</v>
      </c>
      <c r="I191" s="8">
        <f>SUM(I104:I190)</f>
        <v>235960</v>
      </c>
      <c r="J191" s="8">
        <f t="shared" ref="J191:L191" si="1">SUM(J104:J190)</f>
        <v>235960</v>
      </c>
      <c r="K191" s="8">
        <f>SUM(K104:K190)</f>
        <v>246621</v>
      </c>
      <c r="L191" s="8">
        <f t="shared" si="1"/>
        <v>246621</v>
      </c>
      <c r="M191" s="8">
        <f>SUM(M104:M190)</f>
        <v>263238</v>
      </c>
      <c r="N191" s="11">
        <f>SUM(N99:N190)</f>
        <v>263238</v>
      </c>
      <c r="O191" s="11">
        <f>SUM(O99:O190)</f>
        <v>281989</v>
      </c>
      <c r="P191" s="11">
        <f>SUM(P99:P190)</f>
        <v>281989</v>
      </c>
      <c r="Q191" s="11">
        <f>SUM(Q99:Q190)</f>
        <v>281989</v>
      </c>
      <c r="R191" s="11">
        <f>SUM(R98:R190)</f>
        <v>281989</v>
      </c>
      <c r="S191" s="11">
        <f>SUM(S98:S190)</f>
        <v>281989</v>
      </c>
    </row>
    <row r="192" spans="1:19">
      <c r="A192" s="73"/>
      <c r="B192" s="7"/>
      <c r="C192" s="8"/>
      <c r="D192" s="8"/>
      <c r="E192" s="8"/>
      <c r="F192" s="8"/>
      <c r="G192" s="8"/>
      <c r="H192" s="8"/>
      <c r="I192" s="8"/>
      <c r="J192" s="8"/>
      <c r="K192" s="8"/>
      <c r="L192" s="8"/>
      <c r="M192" s="8"/>
    </row>
    <row r="193" spans="1:19">
      <c r="A193" s="74" t="s">
        <v>11</v>
      </c>
      <c r="B193" s="6">
        <v>2022</v>
      </c>
      <c r="C193" s="34"/>
      <c r="D193" s="34"/>
      <c r="E193" s="34"/>
      <c r="F193" s="34"/>
      <c r="G193" s="34"/>
      <c r="H193" s="34"/>
      <c r="I193" s="34"/>
      <c r="J193" s="34"/>
      <c r="K193" s="34"/>
      <c r="L193" s="34"/>
      <c r="M193" s="34"/>
      <c r="N193" s="34"/>
      <c r="O193" s="34"/>
      <c r="P193" s="34"/>
      <c r="Q193" s="34"/>
      <c r="R193" s="71"/>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v>7616</v>
      </c>
      <c r="R195" s="35">
        <v>7616</v>
      </c>
      <c r="S195" s="35">
        <v>7616</v>
      </c>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v>6153</v>
      </c>
      <c r="P197" s="35">
        <v>6153</v>
      </c>
      <c r="Q197" s="35">
        <v>6153</v>
      </c>
      <c r="R197" s="35">
        <v>6153</v>
      </c>
      <c r="S197" s="35">
        <v>6153</v>
      </c>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v>23786</v>
      </c>
      <c r="N199" s="35">
        <v>23786</v>
      </c>
      <c r="O199" s="35">
        <v>23786</v>
      </c>
      <c r="P199" s="35">
        <v>23786</v>
      </c>
      <c r="Q199" s="35">
        <v>23786</v>
      </c>
      <c r="R199" s="35">
        <v>23786</v>
      </c>
      <c r="S199" s="35">
        <v>23786</v>
      </c>
    </row>
    <row r="200" spans="1:19">
      <c r="B200" s="6">
        <v>2015</v>
      </c>
      <c r="C200" s="34"/>
      <c r="D200" s="34"/>
      <c r="E200" s="34"/>
      <c r="F200" s="34"/>
      <c r="G200" s="34"/>
      <c r="H200" s="34"/>
      <c r="I200" s="34"/>
      <c r="J200" s="34"/>
      <c r="K200" s="34"/>
      <c r="L200" s="35">
        <v>236467</v>
      </c>
      <c r="M200" s="35">
        <v>236467</v>
      </c>
      <c r="N200" s="35">
        <v>236467</v>
      </c>
      <c r="O200" s="35">
        <v>236467</v>
      </c>
      <c r="P200" s="35">
        <v>236467</v>
      </c>
      <c r="Q200" s="35">
        <v>236467</v>
      </c>
      <c r="R200" s="35">
        <v>236467</v>
      </c>
      <c r="S200" s="35">
        <v>236467</v>
      </c>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v>2721</v>
      </c>
      <c r="I204" s="35">
        <v>2721</v>
      </c>
      <c r="J204" s="35">
        <v>2721</v>
      </c>
      <c r="K204" s="35">
        <v>2721</v>
      </c>
      <c r="L204" s="35">
        <v>2721</v>
      </c>
      <c r="M204" s="35">
        <v>2721</v>
      </c>
      <c r="N204" s="35">
        <v>2721</v>
      </c>
      <c r="O204" s="35">
        <v>2721</v>
      </c>
      <c r="P204" s="35">
        <v>2721</v>
      </c>
      <c r="Q204" s="35">
        <v>2721</v>
      </c>
      <c r="R204" s="35">
        <v>2721</v>
      </c>
      <c r="S204" s="35">
        <v>2721</v>
      </c>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v>9209</v>
      </c>
      <c r="D225" s="35">
        <v>9209</v>
      </c>
      <c r="E225" s="35">
        <v>9209</v>
      </c>
      <c r="F225" s="35">
        <v>9209</v>
      </c>
      <c r="G225" s="35">
        <v>9209</v>
      </c>
      <c r="H225" s="35">
        <v>9209</v>
      </c>
      <c r="I225" s="35">
        <v>9209</v>
      </c>
      <c r="J225" s="35">
        <v>9209</v>
      </c>
      <c r="K225" s="35">
        <v>9209</v>
      </c>
      <c r="L225" s="35">
        <v>9209</v>
      </c>
      <c r="M225" s="35">
        <v>9209</v>
      </c>
      <c r="N225" s="35">
        <v>9209</v>
      </c>
      <c r="O225" s="35">
        <v>9209</v>
      </c>
      <c r="P225" s="35">
        <v>9209</v>
      </c>
      <c r="Q225" s="35">
        <v>9209</v>
      </c>
      <c r="R225" s="35">
        <v>9209</v>
      </c>
      <c r="S225" s="35">
        <v>9209</v>
      </c>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v>95219</v>
      </c>
      <c r="D229" s="35">
        <v>95219</v>
      </c>
      <c r="E229" s="35">
        <v>95219</v>
      </c>
      <c r="F229" s="35">
        <v>95219</v>
      </c>
      <c r="G229" s="35">
        <v>95219</v>
      </c>
      <c r="H229" s="35">
        <v>95219</v>
      </c>
      <c r="I229" s="35">
        <v>95219</v>
      </c>
      <c r="J229" s="35">
        <v>95219</v>
      </c>
      <c r="K229" s="35">
        <v>95219</v>
      </c>
      <c r="L229" s="35">
        <v>95219</v>
      </c>
      <c r="M229" s="35">
        <v>95219</v>
      </c>
      <c r="N229" s="35">
        <v>95219</v>
      </c>
      <c r="O229" s="35">
        <v>95219</v>
      </c>
      <c r="P229" s="35">
        <v>95219</v>
      </c>
      <c r="Q229" s="35">
        <v>95219</v>
      </c>
      <c r="R229" s="35">
        <v>95219</v>
      </c>
      <c r="S229" s="35">
        <v>95219</v>
      </c>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v>272562</v>
      </c>
      <c r="D238" s="35">
        <v>272562</v>
      </c>
      <c r="E238" s="35">
        <v>272562</v>
      </c>
      <c r="F238" s="35">
        <v>272562</v>
      </c>
      <c r="G238" s="35">
        <v>272562</v>
      </c>
      <c r="H238" s="35">
        <v>272562</v>
      </c>
      <c r="I238" s="35">
        <v>272562</v>
      </c>
      <c r="J238" s="35">
        <v>272562</v>
      </c>
      <c r="K238" s="35">
        <v>272562</v>
      </c>
      <c r="L238" s="35">
        <v>272562</v>
      </c>
      <c r="M238" s="35">
        <v>272562</v>
      </c>
      <c r="N238" s="35">
        <v>272562</v>
      </c>
      <c r="O238" s="35">
        <v>272562</v>
      </c>
      <c r="P238" s="35">
        <v>272562</v>
      </c>
      <c r="Q238" s="35">
        <v>272562</v>
      </c>
      <c r="R238" s="35">
        <v>272562</v>
      </c>
      <c r="S238" s="35">
        <v>272562</v>
      </c>
    </row>
    <row r="239" spans="2:19">
      <c r="B239" s="6">
        <v>1976</v>
      </c>
      <c r="C239" s="35">
        <v>29075</v>
      </c>
      <c r="D239" s="35">
        <v>29075</v>
      </c>
      <c r="E239" s="35">
        <v>29075</v>
      </c>
      <c r="F239" s="35">
        <v>29075</v>
      </c>
      <c r="G239" s="35">
        <v>29075</v>
      </c>
      <c r="H239" s="35">
        <v>29075</v>
      </c>
      <c r="I239" s="35">
        <v>29075</v>
      </c>
      <c r="J239" s="35">
        <v>29075</v>
      </c>
      <c r="K239" s="35">
        <v>29075</v>
      </c>
      <c r="L239" s="35">
        <v>29075</v>
      </c>
      <c r="M239" s="35">
        <v>29075</v>
      </c>
      <c r="N239" s="35">
        <v>29075</v>
      </c>
      <c r="O239" s="35">
        <v>29075</v>
      </c>
      <c r="P239" s="35">
        <v>29075</v>
      </c>
      <c r="Q239" s="35">
        <v>29075</v>
      </c>
      <c r="R239" s="35">
        <v>29075</v>
      </c>
      <c r="S239" s="35">
        <v>29075</v>
      </c>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2" t="s">
        <v>11</v>
      </c>
      <c r="B286" s="7" t="s">
        <v>10</v>
      </c>
      <c r="C286" s="8">
        <f>SUM(C209:C285)</f>
        <v>406065</v>
      </c>
      <c r="D286" s="8">
        <f>SUM(D208:D285)</f>
        <v>406065</v>
      </c>
      <c r="E286" s="8">
        <f>SUM(E207:E285)</f>
        <v>406065</v>
      </c>
      <c r="F286" s="8">
        <f>SUM(F206:F285)</f>
        <v>406065</v>
      </c>
      <c r="G286" s="8">
        <f>SUM(G205:G285)</f>
        <v>406065</v>
      </c>
      <c r="H286" s="8">
        <f>SUM(H199:H285)</f>
        <v>408786</v>
      </c>
      <c r="I286" s="8">
        <f>SUM(I199:I285)</f>
        <v>408786</v>
      </c>
      <c r="J286" s="8">
        <f t="shared" ref="J286:L286" si="2">SUM(J199:J285)</f>
        <v>408786</v>
      </c>
      <c r="K286" s="8">
        <f>SUM(K199:K285)</f>
        <v>408786</v>
      </c>
      <c r="L286" s="8">
        <f t="shared" si="2"/>
        <v>645253</v>
      </c>
      <c r="M286" s="8">
        <f>SUM(M199:M285)</f>
        <v>669039</v>
      </c>
      <c r="N286" s="11">
        <f>SUM(N194:N285)</f>
        <v>669039</v>
      </c>
      <c r="O286" s="11">
        <f>SUM(O194:O285)</f>
        <v>675192</v>
      </c>
      <c r="P286" s="11">
        <f>SUM(P194:P285)</f>
        <v>675192</v>
      </c>
      <c r="Q286" s="11">
        <f>SUM(Q194:Q285)</f>
        <v>682808</v>
      </c>
      <c r="R286" s="11">
        <f>SUM(R193:R285)</f>
        <v>682808</v>
      </c>
      <c r="S286" s="11">
        <f>SUM(S193:S285)</f>
        <v>682808</v>
      </c>
    </row>
    <row r="287" spans="1:19">
      <c r="A287" s="73"/>
      <c r="B287" s="7"/>
      <c r="C287" s="8"/>
      <c r="D287" s="8"/>
      <c r="E287" s="8"/>
      <c r="F287" s="8"/>
      <c r="G287" s="8"/>
      <c r="H287" s="8"/>
      <c r="I287" s="8"/>
      <c r="J287" s="8"/>
      <c r="K287" s="8"/>
      <c r="L287" s="8"/>
      <c r="M287" s="10"/>
    </row>
    <row r="288" spans="1:19">
      <c r="A288" s="74" t="s">
        <v>12</v>
      </c>
      <c r="B288" s="6">
        <v>2022</v>
      </c>
      <c r="C288" s="34"/>
      <c r="D288" s="34"/>
      <c r="E288" s="34"/>
      <c r="F288" s="34"/>
      <c r="G288" s="34"/>
      <c r="H288" s="34"/>
      <c r="I288" s="34"/>
      <c r="J288" s="34"/>
      <c r="K288" s="34"/>
      <c r="L288" s="34"/>
      <c r="M288" s="34"/>
      <c r="N288" s="34"/>
      <c r="O288" s="34"/>
      <c r="P288" s="34"/>
      <c r="Q288" s="34"/>
      <c r="R288" s="71"/>
      <c r="S288" s="35"/>
    </row>
    <row r="289" spans="1:19">
      <c r="A289" s="36"/>
      <c r="B289" s="6">
        <v>2021</v>
      </c>
      <c r="C289" s="34"/>
      <c r="D289" s="34"/>
      <c r="E289" s="34"/>
      <c r="F289" s="34"/>
      <c r="G289" s="34"/>
      <c r="H289" s="34"/>
      <c r="I289" s="34"/>
      <c r="J289" s="34"/>
      <c r="K289" s="34"/>
      <c r="L289" s="34"/>
      <c r="M289" s="34"/>
      <c r="N289" s="34"/>
      <c r="O289" s="34"/>
      <c r="P289" s="34"/>
      <c r="Q289" s="34"/>
      <c r="R289" s="35">
        <v>73589</v>
      </c>
      <c r="S289" s="35">
        <v>73589</v>
      </c>
    </row>
    <row r="290" spans="1:19">
      <c r="B290" s="6">
        <v>2020</v>
      </c>
      <c r="C290" s="34"/>
      <c r="D290" s="34"/>
      <c r="E290" s="34"/>
      <c r="F290" s="34"/>
      <c r="G290" s="34"/>
      <c r="H290" s="34"/>
      <c r="I290" s="34"/>
      <c r="J290" s="34"/>
      <c r="K290" s="34"/>
      <c r="L290" s="34"/>
      <c r="M290" s="34"/>
      <c r="N290" s="34"/>
      <c r="O290" s="34"/>
      <c r="P290" s="34"/>
      <c r="Q290" s="35">
        <v>36114</v>
      </c>
      <c r="R290" s="35">
        <v>36114</v>
      </c>
      <c r="S290" s="35">
        <v>36114</v>
      </c>
    </row>
    <row r="291" spans="1:19">
      <c r="A291" s="38"/>
      <c r="B291" s="6">
        <v>2019</v>
      </c>
      <c r="C291" s="34"/>
      <c r="D291" s="34"/>
      <c r="E291" s="34"/>
      <c r="F291" s="34"/>
      <c r="G291" s="34"/>
      <c r="H291" s="34"/>
      <c r="I291" s="34"/>
      <c r="J291" s="34"/>
      <c r="K291" s="34"/>
      <c r="L291" s="34"/>
      <c r="M291" s="34"/>
      <c r="N291" s="34"/>
      <c r="O291" s="34"/>
      <c r="P291" s="35">
        <v>11784</v>
      </c>
      <c r="Q291" s="35">
        <v>11784</v>
      </c>
      <c r="R291" s="35">
        <v>11784</v>
      </c>
      <c r="S291" s="35">
        <v>11784</v>
      </c>
    </row>
    <row r="292" spans="1:19">
      <c r="A292" s="38"/>
      <c r="B292" s="6">
        <v>2018</v>
      </c>
      <c r="C292" s="34"/>
      <c r="D292" s="34"/>
      <c r="E292" s="34"/>
      <c r="F292" s="34"/>
      <c r="G292" s="34"/>
      <c r="H292" s="34"/>
      <c r="I292" s="34"/>
      <c r="J292" s="34"/>
      <c r="K292" s="34"/>
      <c r="L292" s="34"/>
      <c r="M292" s="34"/>
      <c r="N292" s="34"/>
      <c r="O292" s="35">
        <v>10060</v>
      </c>
      <c r="P292" s="35">
        <v>10060</v>
      </c>
      <c r="Q292" s="35">
        <v>10060</v>
      </c>
      <c r="R292" s="35">
        <v>10060</v>
      </c>
      <c r="S292" s="35">
        <v>10060</v>
      </c>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v>5200</v>
      </c>
      <c r="D308" s="35">
        <v>5200</v>
      </c>
      <c r="E308" s="35">
        <v>5200</v>
      </c>
      <c r="F308" s="35">
        <v>5200</v>
      </c>
      <c r="G308" s="35">
        <v>5200</v>
      </c>
      <c r="H308" s="35">
        <v>5200</v>
      </c>
      <c r="I308" s="35">
        <v>5200</v>
      </c>
      <c r="J308" s="35">
        <v>5200</v>
      </c>
      <c r="K308" s="35">
        <v>5200</v>
      </c>
      <c r="L308" s="35">
        <v>5200</v>
      </c>
      <c r="M308" s="35">
        <v>5200</v>
      </c>
      <c r="N308" s="35">
        <v>5200</v>
      </c>
      <c r="O308" s="35">
        <v>5200</v>
      </c>
      <c r="P308" s="35">
        <v>5200</v>
      </c>
      <c r="Q308" s="35">
        <v>5200</v>
      </c>
      <c r="R308" s="35">
        <v>5200</v>
      </c>
      <c r="S308" s="35">
        <v>5200</v>
      </c>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v>23333</v>
      </c>
      <c r="D313" s="35">
        <v>23333</v>
      </c>
      <c r="E313" s="35">
        <v>23333</v>
      </c>
      <c r="F313" s="35">
        <v>23333</v>
      </c>
      <c r="G313" s="35">
        <v>23333</v>
      </c>
      <c r="H313" s="35">
        <v>23333</v>
      </c>
      <c r="I313" s="35">
        <v>23333</v>
      </c>
      <c r="J313" s="35">
        <v>23333</v>
      </c>
      <c r="K313" s="35">
        <v>23333</v>
      </c>
      <c r="L313" s="35">
        <v>23333</v>
      </c>
      <c r="M313" s="35">
        <v>23333</v>
      </c>
      <c r="N313" s="35">
        <v>23333</v>
      </c>
      <c r="O313" s="35">
        <v>23333</v>
      </c>
      <c r="P313" s="35">
        <v>23333</v>
      </c>
      <c r="Q313" s="35">
        <v>23333</v>
      </c>
      <c r="R313" s="35">
        <v>23333</v>
      </c>
      <c r="S313" s="35">
        <v>23333</v>
      </c>
    </row>
    <row r="314" spans="2:19">
      <c r="B314" s="6">
        <v>1996</v>
      </c>
      <c r="C314" s="35">
        <v>95962</v>
      </c>
      <c r="D314" s="35">
        <v>95962</v>
      </c>
      <c r="E314" s="35">
        <v>95962</v>
      </c>
      <c r="F314" s="35">
        <v>95962</v>
      </c>
      <c r="G314" s="35">
        <v>95962</v>
      </c>
      <c r="H314" s="35">
        <v>95962</v>
      </c>
      <c r="I314" s="35">
        <v>95962</v>
      </c>
      <c r="J314" s="35">
        <v>95962</v>
      </c>
      <c r="K314" s="35">
        <v>95962</v>
      </c>
      <c r="L314" s="35">
        <v>95962</v>
      </c>
      <c r="M314" s="35">
        <v>95962</v>
      </c>
      <c r="N314" s="35">
        <v>95962</v>
      </c>
      <c r="O314" s="35">
        <v>95962</v>
      </c>
      <c r="P314" s="35">
        <v>95962</v>
      </c>
      <c r="Q314" s="35">
        <v>95962</v>
      </c>
      <c r="R314" s="35">
        <v>95962</v>
      </c>
      <c r="S314" s="35">
        <v>95962</v>
      </c>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v>979</v>
      </c>
      <c r="D340" s="35">
        <v>979</v>
      </c>
      <c r="E340" s="35">
        <v>979</v>
      </c>
      <c r="F340" s="35">
        <v>979</v>
      </c>
      <c r="G340" s="35">
        <v>979</v>
      </c>
      <c r="H340" s="35">
        <v>979</v>
      </c>
      <c r="I340" s="35">
        <v>979</v>
      </c>
      <c r="J340" s="35">
        <v>979</v>
      </c>
      <c r="K340" s="35">
        <v>979</v>
      </c>
      <c r="L340" s="35">
        <v>979</v>
      </c>
      <c r="M340" s="35">
        <v>979</v>
      </c>
      <c r="N340" s="35">
        <v>979</v>
      </c>
      <c r="O340" s="35">
        <v>979</v>
      </c>
      <c r="P340" s="35">
        <v>979</v>
      </c>
      <c r="Q340" s="35">
        <v>979</v>
      </c>
      <c r="R340" s="35">
        <v>979</v>
      </c>
      <c r="S340" s="35">
        <v>979</v>
      </c>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2" t="s">
        <v>12</v>
      </c>
      <c r="B381" s="7" t="s">
        <v>10</v>
      </c>
      <c r="C381" s="8">
        <f>SUM(C304:C380)</f>
        <v>125474</v>
      </c>
      <c r="D381" s="8">
        <f>SUM(D303:D380)</f>
        <v>125474</v>
      </c>
      <c r="E381" s="8">
        <f>SUM(E302:E380)</f>
        <v>125474</v>
      </c>
      <c r="F381" s="8">
        <f>SUM(F301:F380)</f>
        <v>125474</v>
      </c>
      <c r="G381" s="8">
        <f>SUM(G300:G380)</f>
        <v>125474</v>
      </c>
      <c r="H381" s="8">
        <f>SUM(H294:H380)</f>
        <v>125474</v>
      </c>
      <c r="I381" s="8">
        <f>SUM(I294:I380)</f>
        <v>125474</v>
      </c>
      <c r="J381" s="8">
        <f t="shared" ref="J381" si="3">SUM(J294:J380)</f>
        <v>125474</v>
      </c>
      <c r="K381" s="8">
        <f>SUM(K294:K380)</f>
        <v>125474</v>
      </c>
      <c r="L381" s="8">
        <f t="shared" ref="L381" si="4">SUM(L294:L380)</f>
        <v>125474</v>
      </c>
      <c r="M381" s="8">
        <f>SUM(M294:M380)</f>
        <v>125474</v>
      </c>
      <c r="N381" s="11">
        <f>SUM(N289:N380)</f>
        <v>125474</v>
      </c>
      <c r="O381" s="11">
        <f>SUM(O289:O380)</f>
        <v>135534</v>
      </c>
      <c r="P381" s="11">
        <f>SUM(P289:P380)</f>
        <v>147318</v>
      </c>
      <c r="Q381" s="11">
        <f>SUM(Q289:Q380)</f>
        <v>183432</v>
      </c>
      <c r="R381" s="11">
        <f>SUM(R288:R380)</f>
        <v>257021</v>
      </c>
      <c r="S381" s="11">
        <f>SUM(S288:S380)</f>
        <v>257021</v>
      </c>
    </row>
    <row r="382" spans="1:19">
      <c r="A382" s="73"/>
      <c r="B382" s="7"/>
      <c r="C382" s="8"/>
      <c r="D382" s="8"/>
      <c r="E382" s="8"/>
      <c r="F382" s="8"/>
      <c r="G382" s="8"/>
      <c r="H382" s="8"/>
      <c r="I382" s="8"/>
      <c r="J382" s="8"/>
      <c r="K382" s="8"/>
      <c r="L382" s="8"/>
      <c r="M382" s="10"/>
    </row>
    <row r="383" spans="1:19">
      <c r="A383" s="74" t="s">
        <v>114</v>
      </c>
      <c r="B383" s="6">
        <v>2022</v>
      </c>
      <c r="C383" s="34"/>
      <c r="D383" s="34"/>
      <c r="E383" s="34"/>
      <c r="F383" s="34"/>
      <c r="G383" s="34"/>
      <c r="H383" s="34"/>
      <c r="I383" s="34"/>
      <c r="J383" s="34"/>
      <c r="K383" s="34"/>
      <c r="L383" s="34"/>
      <c r="M383" s="34"/>
      <c r="N383" s="34"/>
      <c r="O383" s="34"/>
      <c r="P383" s="34"/>
      <c r="Q383" s="34"/>
      <c r="R383" s="71"/>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2"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3"/>
      <c r="B477" s="7"/>
      <c r="C477" s="8"/>
      <c r="D477" s="8"/>
      <c r="E477" s="8"/>
      <c r="F477" s="8"/>
      <c r="G477" s="8"/>
      <c r="H477" s="8"/>
      <c r="I477" s="8"/>
      <c r="J477" s="8"/>
      <c r="K477" s="8"/>
      <c r="L477" s="8"/>
      <c r="M477" s="10"/>
    </row>
    <row r="478" spans="1:19" ht="38.25">
      <c r="A478" s="74" t="s">
        <v>13</v>
      </c>
      <c r="B478" s="6">
        <v>2022</v>
      </c>
      <c r="C478" s="34"/>
      <c r="D478" s="34"/>
      <c r="E478" s="34"/>
      <c r="F478" s="34"/>
      <c r="G478" s="34"/>
      <c r="H478" s="34"/>
      <c r="I478" s="34"/>
      <c r="J478" s="34"/>
      <c r="K478" s="34"/>
      <c r="L478" s="34"/>
      <c r="M478" s="34"/>
      <c r="N478" s="34"/>
      <c r="O478" s="34"/>
      <c r="P478" s="34"/>
      <c r="Q478" s="34"/>
      <c r="R478" s="71"/>
      <c r="S478" s="35"/>
    </row>
    <row r="479" spans="1:19">
      <c r="A479" s="36"/>
      <c r="B479" s="6">
        <v>2021</v>
      </c>
      <c r="C479" s="34"/>
      <c r="D479" s="34"/>
      <c r="E479" s="34"/>
      <c r="F479" s="34"/>
      <c r="G479" s="34"/>
      <c r="H479" s="34"/>
      <c r="I479" s="34"/>
      <c r="J479" s="34"/>
      <c r="K479" s="34"/>
      <c r="L479" s="34"/>
      <c r="M479" s="34"/>
      <c r="N479" s="34"/>
      <c r="O479" s="34"/>
      <c r="P479" s="34"/>
      <c r="Q479" s="34"/>
      <c r="R479" s="35">
        <v>36422</v>
      </c>
      <c r="S479" s="35">
        <v>36422</v>
      </c>
    </row>
    <row r="480" spans="1:19">
      <c r="B480" s="6">
        <v>2020</v>
      </c>
      <c r="C480" s="34"/>
      <c r="D480" s="34"/>
      <c r="E480" s="34"/>
      <c r="F480" s="34"/>
      <c r="G480" s="34"/>
      <c r="H480" s="34"/>
      <c r="I480" s="34"/>
      <c r="J480" s="34"/>
      <c r="K480" s="34"/>
      <c r="L480" s="34"/>
      <c r="M480" s="34"/>
      <c r="N480" s="34"/>
      <c r="O480" s="34"/>
      <c r="P480" s="34"/>
      <c r="Q480" s="35">
        <v>18992</v>
      </c>
      <c r="R480" s="35">
        <v>18992</v>
      </c>
      <c r="S480" s="35">
        <v>18992</v>
      </c>
    </row>
    <row r="481" spans="1:19">
      <c r="A481" s="38"/>
      <c r="B481" s="6">
        <v>2019</v>
      </c>
      <c r="C481" s="34"/>
      <c r="D481" s="34"/>
      <c r="E481" s="34"/>
      <c r="F481" s="34"/>
      <c r="G481" s="34"/>
      <c r="H481" s="34"/>
      <c r="I481" s="34"/>
      <c r="J481" s="34"/>
      <c r="K481" s="34"/>
      <c r="L481" s="34"/>
      <c r="M481" s="34"/>
      <c r="N481" s="34"/>
      <c r="O481" s="34"/>
      <c r="P481" s="35">
        <v>49254</v>
      </c>
      <c r="Q481" s="35">
        <v>49254</v>
      </c>
      <c r="R481" s="35">
        <v>49254</v>
      </c>
      <c r="S481" s="35">
        <v>49254</v>
      </c>
    </row>
    <row r="482" spans="1:19">
      <c r="A482" s="38"/>
      <c r="B482" s="6">
        <v>2018</v>
      </c>
      <c r="C482" s="34"/>
      <c r="D482" s="34"/>
      <c r="E482" s="34"/>
      <c r="F482" s="34"/>
      <c r="G482" s="34"/>
      <c r="H482" s="34"/>
      <c r="I482" s="34"/>
      <c r="J482" s="34"/>
      <c r="K482" s="34"/>
      <c r="L482" s="34"/>
      <c r="M482" s="34"/>
      <c r="N482" s="34"/>
      <c r="O482" s="35">
        <v>88173</v>
      </c>
      <c r="P482" s="35">
        <v>88173</v>
      </c>
      <c r="Q482" s="35">
        <v>88173</v>
      </c>
      <c r="R482" s="35">
        <v>88173</v>
      </c>
      <c r="S482" s="35">
        <v>88173</v>
      </c>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v>22840</v>
      </c>
      <c r="N484" s="35">
        <v>22840</v>
      </c>
      <c r="O484" s="35">
        <v>22840</v>
      </c>
      <c r="P484" s="35">
        <v>22840</v>
      </c>
      <c r="Q484" s="35">
        <v>22840</v>
      </c>
      <c r="R484" s="35">
        <v>22840</v>
      </c>
      <c r="S484" s="35">
        <v>22840</v>
      </c>
    </row>
    <row r="485" spans="1:19">
      <c r="B485" s="6">
        <v>2015</v>
      </c>
      <c r="C485" s="34"/>
      <c r="D485" s="34"/>
      <c r="E485" s="34"/>
      <c r="F485" s="34"/>
      <c r="G485" s="34"/>
      <c r="H485" s="34"/>
      <c r="I485" s="34"/>
      <c r="J485" s="34"/>
      <c r="K485" s="34"/>
      <c r="L485" s="35">
        <v>30927</v>
      </c>
      <c r="M485" s="35">
        <v>30927</v>
      </c>
      <c r="N485" s="35">
        <v>30927</v>
      </c>
      <c r="O485" s="35">
        <v>30927</v>
      </c>
      <c r="P485" s="35">
        <v>30927</v>
      </c>
      <c r="Q485" s="35">
        <v>30927</v>
      </c>
      <c r="R485" s="35">
        <v>30927</v>
      </c>
      <c r="S485" s="35">
        <v>30927</v>
      </c>
    </row>
    <row r="486" spans="1:19">
      <c r="B486" s="6">
        <v>2014</v>
      </c>
      <c r="C486" s="34"/>
      <c r="D486" s="34"/>
      <c r="E486" s="34"/>
      <c r="F486" s="34"/>
      <c r="G486" s="34"/>
      <c r="H486" s="34"/>
      <c r="I486" s="34"/>
      <c r="J486" s="34"/>
      <c r="K486" s="35">
        <v>29942</v>
      </c>
      <c r="L486" s="35">
        <v>29942</v>
      </c>
      <c r="M486" s="35">
        <v>29942</v>
      </c>
      <c r="N486" s="35">
        <v>29942</v>
      </c>
      <c r="O486" s="35">
        <v>29942</v>
      </c>
      <c r="P486" s="35">
        <v>29942</v>
      </c>
      <c r="Q486" s="35">
        <v>29942</v>
      </c>
      <c r="R486" s="35">
        <v>29942</v>
      </c>
      <c r="S486" s="35">
        <v>29942</v>
      </c>
    </row>
    <row r="487" spans="1:19">
      <c r="B487" s="6">
        <v>2013</v>
      </c>
      <c r="C487" s="34"/>
      <c r="D487" s="34"/>
      <c r="E487" s="34"/>
      <c r="F487" s="34"/>
      <c r="G487" s="34"/>
      <c r="H487" s="34"/>
      <c r="I487" s="34"/>
      <c r="J487" s="35">
        <v>70375</v>
      </c>
      <c r="K487" s="35">
        <v>70375</v>
      </c>
      <c r="L487" s="35">
        <v>70375</v>
      </c>
      <c r="M487" s="35">
        <v>70375</v>
      </c>
      <c r="N487" s="35">
        <v>70375</v>
      </c>
      <c r="O487" s="35">
        <v>70375</v>
      </c>
      <c r="P487" s="35">
        <v>70375</v>
      </c>
      <c r="Q487" s="35">
        <v>70375</v>
      </c>
      <c r="R487" s="35">
        <v>70375</v>
      </c>
      <c r="S487" s="35">
        <v>70375</v>
      </c>
    </row>
    <row r="488" spans="1:19">
      <c r="B488" s="6">
        <v>2012</v>
      </c>
      <c r="C488" s="34"/>
      <c r="D488" s="34"/>
      <c r="E488" s="34"/>
      <c r="F488" s="34"/>
      <c r="G488" s="34"/>
      <c r="H488" s="34"/>
      <c r="I488" s="35">
        <v>22686</v>
      </c>
      <c r="J488" s="35">
        <v>22686</v>
      </c>
      <c r="K488" s="35">
        <v>22686</v>
      </c>
      <c r="L488" s="35">
        <v>22686</v>
      </c>
      <c r="M488" s="35">
        <v>22686</v>
      </c>
      <c r="N488" s="35">
        <v>22686</v>
      </c>
      <c r="O488" s="35">
        <v>22686</v>
      </c>
      <c r="P488" s="35">
        <v>22686</v>
      </c>
      <c r="Q488" s="35">
        <v>22686</v>
      </c>
      <c r="R488" s="35">
        <v>22686</v>
      </c>
      <c r="S488" s="35">
        <v>22686</v>
      </c>
    </row>
    <row r="489" spans="1:19">
      <c r="B489" s="6">
        <v>2011</v>
      </c>
      <c r="C489" s="34"/>
      <c r="D489" s="34"/>
      <c r="E489" s="34"/>
      <c r="F489" s="34"/>
      <c r="G489" s="34"/>
      <c r="H489" s="35">
        <v>21135</v>
      </c>
      <c r="I489" s="35">
        <v>21135</v>
      </c>
      <c r="J489" s="35">
        <v>21135</v>
      </c>
      <c r="K489" s="35">
        <v>21135</v>
      </c>
      <c r="L489" s="35">
        <v>21135</v>
      </c>
      <c r="M489" s="35">
        <v>21135</v>
      </c>
      <c r="N489" s="35">
        <v>21135</v>
      </c>
      <c r="O489" s="35">
        <v>21135</v>
      </c>
      <c r="P489" s="35">
        <v>21135</v>
      </c>
      <c r="Q489" s="35">
        <v>21135</v>
      </c>
      <c r="R489" s="35">
        <v>21135</v>
      </c>
      <c r="S489" s="35">
        <v>21135</v>
      </c>
    </row>
    <row r="490" spans="1:19">
      <c r="B490" s="6">
        <v>2010</v>
      </c>
      <c r="C490" s="34"/>
      <c r="D490" s="34"/>
      <c r="E490" s="34"/>
      <c r="F490" s="34"/>
      <c r="G490" s="35">
        <v>18205</v>
      </c>
      <c r="H490" s="35">
        <v>18205</v>
      </c>
      <c r="I490" s="35">
        <v>18205</v>
      </c>
      <c r="J490" s="35">
        <v>18205</v>
      </c>
      <c r="K490" s="35">
        <v>18205</v>
      </c>
      <c r="L490" s="35">
        <v>18205</v>
      </c>
      <c r="M490" s="35">
        <v>18205</v>
      </c>
      <c r="N490" s="35">
        <v>18205</v>
      </c>
      <c r="O490" s="35">
        <v>18205</v>
      </c>
      <c r="P490" s="35">
        <v>18205</v>
      </c>
      <c r="Q490" s="35">
        <v>18205</v>
      </c>
      <c r="R490" s="35">
        <v>18205</v>
      </c>
      <c r="S490" s="35">
        <v>18205</v>
      </c>
    </row>
    <row r="491" spans="1:19">
      <c r="B491" s="6">
        <v>2009</v>
      </c>
      <c r="C491" s="34"/>
      <c r="D491" s="34"/>
      <c r="E491" s="34"/>
      <c r="F491" s="35">
        <v>1504</v>
      </c>
      <c r="G491" s="35">
        <v>1504</v>
      </c>
      <c r="H491" s="35">
        <v>1504</v>
      </c>
      <c r="I491" s="35">
        <v>1504</v>
      </c>
      <c r="J491" s="35">
        <v>1504</v>
      </c>
      <c r="K491" s="35">
        <v>1504</v>
      </c>
      <c r="L491" s="35">
        <v>1504</v>
      </c>
      <c r="M491" s="35">
        <v>1504</v>
      </c>
      <c r="N491" s="35">
        <v>1504</v>
      </c>
      <c r="O491" s="35">
        <v>1504</v>
      </c>
      <c r="P491" s="35">
        <v>1504</v>
      </c>
      <c r="Q491" s="35">
        <v>1504</v>
      </c>
      <c r="R491" s="35">
        <v>1504</v>
      </c>
      <c r="S491" s="35">
        <v>1504</v>
      </c>
    </row>
    <row r="492" spans="1:19">
      <c r="B492" s="6">
        <v>2008</v>
      </c>
      <c r="C492" s="34"/>
      <c r="D492" s="34"/>
      <c r="E492" s="35">
        <v>339</v>
      </c>
      <c r="F492" s="35">
        <v>339</v>
      </c>
      <c r="G492" s="35">
        <v>339</v>
      </c>
      <c r="H492" s="35">
        <v>339</v>
      </c>
      <c r="I492" s="35">
        <v>339</v>
      </c>
      <c r="J492" s="35">
        <v>339</v>
      </c>
      <c r="K492" s="35">
        <v>339</v>
      </c>
      <c r="L492" s="35">
        <v>339</v>
      </c>
      <c r="M492" s="35">
        <v>339</v>
      </c>
      <c r="N492" s="35">
        <v>339</v>
      </c>
      <c r="O492" s="35">
        <v>339</v>
      </c>
      <c r="P492" s="35">
        <v>339</v>
      </c>
      <c r="Q492" s="35">
        <v>339</v>
      </c>
      <c r="R492" s="35">
        <v>339</v>
      </c>
      <c r="S492" s="35">
        <v>339</v>
      </c>
    </row>
    <row r="493" spans="1:19">
      <c r="B493" s="6">
        <v>2007</v>
      </c>
      <c r="C493" s="34"/>
      <c r="D493" s="35">
        <v>12092</v>
      </c>
      <c r="E493" s="35">
        <v>12092</v>
      </c>
      <c r="F493" s="35">
        <v>12092</v>
      </c>
      <c r="G493" s="35">
        <v>12092</v>
      </c>
      <c r="H493" s="35">
        <v>12092</v>
      </c>
      <c r="I493" s="35">
        <v>12092</v>
      </c>
      <c r="J493" s="35">
        <v>12092</v>
      </c>
      <c r="K493" s="35">
        <v>12092</v>
      </c>
      <c r="L493" s="35">
        <v>12092</v>
      </c>
      <c r="M493" s="35">
        <v>12092</v>
      </c>
      <c r="N493" s="35">
        <v>12092</v>
      </c>
      <c r="O493" s="35">
        <v>12092</v>
      </c>
      <c r="P493" s="35">
        <v>12092</v>
      </c>
      <c r="Q493" s="35">
        <v>12092</v>
      </c>
      <c r="R493" s="35">
        <v>12092</v>
      </c>
      <c r="S493" s="35">
        <v>12092</v>
      </c>
    </row>
    <row r="494" spans="1:19">
      <c r="B494" s="6">
        <v>2006</v>
      </c>
      <c r="C494" s="35">
        <v>5150</v>
      </c>
      <c r="D494" s="35">
        <v>5150</v>
      </c>
      <c r="E494" s="35">
        <v>5150</v>
      </c>
      <c r="F494" s="35">
        <v>5150</v>
      </c>
      <c r="G494" s="35">
        <v>5150</v>
      </c>
      <c r="H494" s="35">
        <v>5150</v>
      </c>
      <c r="I494" s="35">
        <v>5150</v>
      </c>
      <c r="J494" s="35">
        <v>5150</v>
      </c>
      <c r="K494" s="35">
        <v>5150</v>
      </c>
      <c r="L494" s="35">
        <v>5150</v>
      </c>
      <c r="M494" s="35">
        <v>5150</v>
      </c>
      <c r="N494" s="35">
        <v>5150</v>
      </c>
      <c r="O494" s="35">
        <v>5150</v>
      </c>
      <c r="P494" s="35">
        <v>5150</v>
      </c>
      <c r="Q494" s="35">
        <v>5150</v>
      </c>
      <c r="R494" s="35">
        <v>5150</v>
      </c>
      <c r="S494" s="35">
        <v>5150</v>
      </c>
    </row>
    <row r="495" spans="1:19">
      <c r="B495" s="6">
        <v>2005</v>
      </c>
      <c r="C495" s="35">
        <v>3268</v>
      </c>
      <c r="D495" s="35">
        <v>3268</v>
      </c>
      <c r="E495" s="35">
        <v>3268</v>
      </c>
      <c r="F495" s="35">
        <v>3268</v>
      </c>
      <c r="G495" s="35">
        <v>3268</v>
      </c>
      <c r="H495" s="35">
        <v>3268</v>
      </c>
      <c r="I495" s="35">
        <v>3268</v>
      </c>
      <c r="J495" s="35">
        <v>3268</v>
      </c>
      <c r="K495" s="35">
        <v>3268</v>
      </c>
      <c r="L495" s="35">
        <v>3268</v>
      </c>
      <c r="M495" s="35">
        <v>3268</v>
      </c>
      <c r="N495" s="35">
        <v>3268</v>
      </c>
      <c r="O495" s="35">
        <v>3268</v>
      </c>
      <c r="P495" s="35">
        <v>3268</v>
      </c>
      <c r="Q495" s="35">
        <v>3268</v>
      </c>
      <c r="R495" s="35">
        <v>3268</v>
      </c>
      <c r="S495" s="35">
        <v>3268</v>
      </c>
    </row>
    <row r="496" spans="1:19">
      <c r="B496" s="6">
        <v>2004</v>
      </c>
      <c r="C496" s="35">
        <v>5131</v>
      </c>
      <c r="D496" s="35">
        <v>5131</v>
      </c>
      <c r="E496" s="35">
        <v>5131</v>
      </c>
      <c r="F496" s="35">
        <v>5131</v>
      </c>
      <c r="G496" s="35">
        <v>5131</v>
      </c>
      <c r="H496" s="35">
        <v>5131</v>
      </c>
      <c r="I496" s="35">
        <v>5131</v>
      </c>
      <c r="J496" s="35">
        <v>5131</v>
      </c>
      <c r="K496" s="35">
        <v>5131</v>
      </c>
      <c r="L496" s="35">
        <v>5131</v>
      </c>
      <c r="M496" s="35">
        <v>5131</v>
      </c>
      <c r="N496" s="35">
        <v>5131</v>
      </c>
      <c r="O496" s="35">
        <v>5131</v>
      </c>
      <c r="P496" s="35">
        <v>5131</v>
      </c>
      <c r="Q496" s="35">
        <v>5131</v>
      </c>
      <c r="R496" s="35">
        <v>5131</v>
      </c>
      <c r="S496" s="35">
        <v>5131</v>
      </c>
    </row>
    <row r="497" spans="2:19">
      <c r="B497" s="6">
        <v>2003</v>
      </c>
      <c r="C497" s="35">
        <v>18344</v>
      </c>
      <c r="D497" s="35">
        <v>18344</v>
      </c>
      <c r="E497" s="35">
        <v>18344</v>
      </c>
      <c r="F497" s="35">
        <v>18344</v>
      </c>
      <c r="G497" s="35">
        <v>18344</v>
      </c>
      <c r="H497" s="35">
        <v>18344</v>
      </c>
      <c r="I497" s="35">
        <v>18344</v>
      </c>
      <c r="J497" s="35">
        <v>18344</v>
      </c>
      <c r="K497" s="35">
        <v>18344</v>
      </c>
      <c r="L497" s="35">
        <v>18344</v>
      </c>
      <c r="M497" s="35">
        <v>18344</v>
      </c>
      <c r="N497" s="35">
        <v>18344</v>
      </c>
      <c r="O497" s="35">
        <v>18344</v>
      </c>
      <c r="P497" s="35">
        <v>18344</v>
      </c>
      <c r="Q497" s="35">
        <v>18344</v>
      </c>
      <c r="R497" s="35">
        <v>18344</v>
      </c>
      <c r="S497" s="35">
        <v>18344</v>
      </c>
    </row>
    <row r="498" spans="2:19">
      <c r="B498" s="6">
        <v>2002</v>
      </c>
      <c r="C498" s="35">
        <v>18001</v>
      </c>
      <c r="D498" s="35">
        <v>18001</v>
      </c>
      <c r="E498" s="35">
        <v>18001</v>
      </c>
      <c r="F498" s="35">
        <v>18001</v>
      </c>
      <c r="G498" s="35">
        <v>18001</v>
      </c>
      <c r="H498" s="35">
        <v>18001</v>
      </c>
      <c r="I498" s="35">
        <v>18001</v>
      </c>
      <c r="J498" s="35">
        <v>18001</v>
      </c>
      <c r="K498" s="35">
        <v>18001</v>
      </c>
      <c r="L498" s="35">
        <v>18001</v>
      </c>
      <c r="M498" s="35">
        <v>18001</v>
      </c>
      <c r="N498" s="35">
        <v>18001</v>
      </c>
      <c r="O498" s="35">
        <v>18001</v>
      </c>
      <c r="P498" s="35">
        <v>18001</v>
      </c>
      <c r="Q498" s="35">
        <v>18001</v>
      </c>
      <c r="R498" s="35">
        <v>18001</v>
      </c>
      <c r="S498" s="35">
        <v>18001</v>
      </c>
    </row>
    <row r="499" spans="2:19">
      <c r="B499" s="6">
        <v>2001</v>
      </c>
      <c r="C499" s="35">
        <v>1886</v>
      </c>
      <c r="D499" s="35">
        <v>1886</v>
      </c>
      <c r="E499" s="35">
        <v>1886</v>
      </c>
      <c r="F499" s="35">
        <v>1886</v>
      </c>
      <c r="G499" s="35">
        <v>1886</v>
      </c>
      <c r="H499" s="35">
        <v>1886</v>
      </c>
      <c r="I499" s="35">
        <v>1886</v>
      </c>
      <c r="J499" s="35">
        <v>1886</v>
      </c>
      <c r="K499" s="35">
        <v>1886</v>
      </c>
      <c r="L499" s="35">
        <v>1886</v>
      </c>
      <c r="M499" s="35">
        <v>1886</v>
      </c>
      <c r="N499" s="35">
        <v>1886</v>
      </c>
      <c r="O499" s="35">
        <v>1886</v>
      </c>
      <c r="P499" s="35">
        <v>1886</v>
      </c>
      <c r="Q499" s="35">
        <v>1886</v>
      </c>
      <c r="R499" s="35">
        <v>1886</v>
      </c>
      <c r="S499" s="35">
        <v>1886</v>
      </c>
    </row>
    <row r="500" spans="2:19">
      <c r="B500" s="6">
        <v>2000</v>
      </c>
      <c r="C500" s="35">
        <v>5946</v>
      </c>
      <c r="D500" s="35">
        <v>5946</v>
      </c>
      <c r="E500" s="35">
        <v>5946</v>
      </c>
      <c r="F500" s="35">
        <v>5946</v>
      </c>
      <c r="G500" s="35">
        <v>5946</v>
      </c>
      <c r="H500" s="35">
        <v>5946</v>
      </c>
      <c r="I500" s="35">
        <v>5946</v>
      </c>
      <c r="J500" s="35">
        <v>5946</v>
      </c>
      <c r="K500" s="35">
        <v>5946</v>
      </c>
      <c r="L500" s="35">
        <v>5946</v>
      </c>
      <c r="M500" s="35">
        <v>5946</v>
      </c>
      <c r="N500" s="35">
        <v>5946</v>
      </c>
      <c r="O500" s="35">
        <v>5946</v>
      </c>
      <c r="P500" s="35">
        <v>5946</v>
      </c>
      <c r="Q500" s="35">
        <v>5946</v>
      </c>
      <c r="R500" s="35">
        <v>5946</v>
      </c>
      <c r="S500" s="35">
        <v>5946</v>
      </c>
    </row>
    <row r="501" spans="2:19">
      <c r="B501" s="6">
        <v>1999</v>
      </c>
      <c r="C501" s="35">
        <v>15812</v>
      </c>
      <c r="D501" s="35">
        <v>15812</v>
      </c>
      <c r="E501" s="35">
        <v>15812</v>
      </c>
      <c r="F501" s="35">
        <v>15812</v>
      </c>
      <c r="G501" s="35">
        <v>15812</v>
      </c>
      <c r="H501" s="35">
        <v>15812</v>
      </c>
      <c r="I501" s="35">
        <v>15812</v>
      </c>
      <c r="J501" s="35">
        <v>15812</v>
      </c>
      <c r="K501" s="35">
        <v>15812</v>
      </c>
      <c r="L501" s="35">
        <v>15812</v>
      </c>
      <c r="M501" s="35">
        <v>15812</v>
      </c>
      <c r="N501" s="35">
        <v>15812</v>
      </c>
      <c r="O501" s="35">
        <v>15812</v>
      </c>
      <c r="P501" s="35">
        <v>15812</v>
      </c>
      <c r="Q501" s="35">
        <v>15812</v>
      </c>
      <c r="R501" s="35">
        <v>15812</v>
      </c>
      <c r="S501" s="35">
        <v>15812</v>
      </c>
    </row>
    <row r="502" spans="2:19">
      <c r="B502" s="6">
        <v>1998</v>
      </c>
      <c r="C502" s="35">
        <v>7873</v>
      </c>
      <c r="D502" s="35">
        <v>7873</v>
      </c>
      <c r="E502" s="35">
        <v>7873</v>
      </c>
      <c r="F502" s="35">
        <v>7873</v>
      </c>
      <c r="G502" s="35">
        <v>7873</v>
      </c>
      <c r="H502" s="35">
        <v>7873</v>
      </c>
      <c r="I502" s="35">
        <v>7873</v>
      </c>
      <c r="J502" s="35">
        <v>7873</v>
      </c>
      <c r="K502" s="35">
        <v>7873</v>
      </c>
      <c r="L502" s="35">
        <v>7873</v>
      </c>
      <c r="M502" s="35">
        <v>7873</v>
      </c>
      <c r="N502" s="35">
        <v>7873</v>
      </c>
      <c r="O502" s="35">
        <v>7873</v>
      </c>
      <c r="P502" s="35">
        <v>7873</v>
      </c>
      <c r="Q502" s="35">
        <v>7873</v>
      </c>
      <c r="R502" s="35">
        <v>7873</v>
      </c>
      <c r="S502" s="35">
        <v>7873</v>
      </c>
    </row>
    <row r="503" spans="2:19">
      <c r="B503" s="6">
        <v>1997</v>
      </c>
      <c r="C503" s="35">
        <v>20505</v>
      </c>
      <c r="D503" s="35">
        <v>20505</v>
      </c>
      <c r="E503" s="35">
        <v>20505</v>
      </c>
      <c r="F503" s="35">
        <v>20505</v>
      </c>
      <c r="G503" s="35">
        <v>20505</v>
      </c>
      <c r="H503" s="35">
        <v>20505</v>
      </c>
      <c r="I503" s="35">
        <v>20505</v>
      </c>
      <c r="J503" s="35">
        <v>20505</v>
      </c>
      <c r="K503" s="35">
        <v>20505</v>
      </c>
      <c r="L503" s="35">
        <v>20505</v>
      </c>
      <c r="M503" s="35">
        <v>20505</v>
      </c>
      <c r="N503" s="35">
        <v>20505</v>
      </c>
      <c r="O503" s="35">
        <v>20505</v>
      </c>
      <c r="P503" s="35">
        <v>20505</v>
      </c>
      <c r="Q503" s="35">
        <v>20505</v>
      </c>
      <c r="R503" s="35">
        <v>20505</v>
      </c>
      <c r="S503" s="35">
        <v>20505</v>
      </c>
    </row>
    <row r="504" spans="2:19">
      <c r="B504" s="6">
        <v>1996</v>
      </c>
      <c r="C504" s="35">
        <v>3543</v>
      </c>
      <c r="D504" s="35">
        <v>3543</v>
      </c>
      <c r="E504" s="35">
        <v>3543</v>
      </c>
      <c r="F504" s="35">
        <v>3543</v>
      </c>
      <c r="G504" s="35">
        <v>3543</v>
      </c>
      <c r="H504" s="35">
        <v>3543</v>
      </c>
      <c r="I504" s="35">
        <v>3543</v>
      </c>
      <c r="J504" s="35">
        <v>3543</v>
      </c>
      <c r="K504" s="35">
        <v>3543</v>
      </c>
      <c r="L504" s="35">
        <v>3543</v>
      </c>
      <c r="M504" s="35">
        <v>3543</v>
      </c>
      <c r="N504" s="35">
        <v>3543</v>
      </c>
      <c r="O504" s="35">
        <v>3543</v>
      </c>
      <c r="P504" s="35">
        <v>3543</v>
      </c>
      <c r="Q504" s="35">
        <v>3543</v>
      </c>
      <c r="R504" s="35">
        <v>3543</v>
      </c>
      <c r="S504" s="35">
        <v>3543</v>
      </c>
    </row>
    <row r="505" spans="2:19">
      <c r="B505" s="6">
        <v>1995</v>
      </c>
      <c r="C505" s="35">
        <v>19725</v>
      </c>
      <c r="D505" s="35">
        <v>19725</v>
      </c>
      <c r="E505" s="35">
        <v>19725</v>
      </c>
      <c r="F505" s="35">
        <v>19725</v>
      </c>
      <c r="G505" s="35">
        <v>19725</v>
      </c>
      <c r="H505" s="35">
        <v>19725</v>
      </c>
      <c r="I505" s="35">
        <v>19725</v>
      </c>
      <c r="J505" s="35">
        <v>19725</v>
      </c>
      <c r="K505" s="35">
        <v>19725</v>
      </c>
      <c r="L505" s="35">
        <v>19725</v>
      </c>
      <c r="M505" s="35">
        <v>19725</v>
      </c>
      <c r="N505" s="35">
        <v>19725</v>
      </c>
      <c r="O505" s="35">
        <v>19725</v>
      </c>
      <c r="P505" s="35">
        <v>19725</v>
      </c>
      <c r="Q505" s="35">
        <v>19725</v>
      </c>
      <c r="R505" s="35">
        <v>19725</v>
      </c>
      <c r="S505" s="35">
        <v>19725</v>
      </c>
    </row>
    <row r="506" spans="2:19">
      <c r="B506" s="6">
        <v>1994</v>
      </c>
      <c r="C506" s="35">
        <v>2614</v>
      </c>
      <c r="D506" s="35">
        <v>2614</v>
      </c>
      <c r="E506" s="35">
        <v>2614</v>
      </c>
      <c r="F506" s="35">
        <v>2614</v>
      </c>
      <c r="G506" s="35">
        <v>2614</v>
      </c>
      <c r="H506" s="35">
        <v>2614</v>
      </c>
      <c r="I506" s="35">
        <v>2614</v>
      </c>
      <c r="J506" s="35">
        <v>2614</v>
      </c>
      <c r="K506" s="35">
        <v>2614</v>
      </c>
      <c r="L506" s="35">
        <v>2614</v>
      </c>
      <c r="M506" s="35">
        <v>2614</v>
      </c>
      <c r="N506" s="35">
        <v>2614</v>
      </c>
      <c r="O506" s="35">
        <v>2614</v>
      </c>
      <c r="P506" s="35">
        <v>2614</v>
      </c>
      <c r="Q506" s="35">
        <v>2614</v>
      </c>
      <c r="R506" s="35">
        <v>2614</v>
      </c>
      <c r="S506" s="35">
        <v>2614</v>
      </c>
    </row>
    <row r="507" spans="2:19">
      <c r="B507" s="6">
        <v>1993</v>
      </c>
      <c r="C507" s="35">
        <v>12403</v>
      </c>
      <c r="D507" s="35">
        <v>12403</v>
      </c>
      <c r="E507" s="35">
        <v>12403</v>
      </c>
      <c r="F507" s="35">
        <v>12403</v>
      </c>
      <c r="G507" s="35">
        <v>12403</v>
      </c>
      <c r="H507" s="35">
        <v>12403</v>
      </c>
      <c r="I507" s="35">
        <v>12403</v>
      </c>
      <c r="J507" s="35">
        <v>12403</v>
      </c>
      <c r="K507" s="35">
        <v>12403</v>
      </c>
      <c r="L507" s="35">
        <v>12403</v>
      </c>
      <c r="M507" s="35">
        <v>12403</v>
      </c>
      <c r="N507" s="35">
        <v>12403</v>
      </c>
      <c r="O507" s="35">
        <v>12403</v>
      </c>
      <c r="P507" s="35">
        <v>12403</v>
      </c>
      <c r="Q507" s="35">
        <v>12403</v>
      </c>
      <c r="R507" s="35">
        <v>12403</v>
      </c>
      <c r="S507" s="35">
        <v>12403</v>
      </c>
    </row>
    <row r="508" spans="2:19">
      <c r="B508" s="6">
        <v>1992</v>
      </c>
      <c r="C508" s="35">
        <v>14277</v>
      </c>
      <c r="D508" s="35">
        <v>14277</v>
      </c>
      <c r="E508" s="35">
        <v>14277</v>
      </c>
      <c r="F508" s="35">
        <v>14277</v>
      </c>
      <c r="G508" s="35">
        <v>14277</v>
      </c>
      <c r="H508" s="35">
        <v>14277</v>
      </c>
      <c r="I508" s="35">
        <v>14277</v>
      </c>
      <c r="J508" s="35">
        <v>14277</v>
      </c>
      <c r="K508" s="35">
        <v>14277</v>
      </c>
      <c r="L508" s="35">
        <v>14277</v>
      </c>
      <c r="M508" s="35">
        <v>14277</v>
      </c>
      <c r="N508" s="35">
        <v>14277</v>
      </c>
      <c r="O508" s="35">
        <v>14277</v>
      </c>
      <c r="P508" s="35">
        <v>14277</v>
      </c>
      <c r="Q508" s="35">
        <v>14277</v>
      </c>
      <c r="R508" s="35">
        <v>14277</v>
      </c>
      <c r="S508" s="35">
        <v>14277</v>
      </c>
    </row>
    <row r="509" spans="2:19">
      <c r="B509" s="6">
        <v>1991</v>
      </c>
      <c r="C509" s="35">
        <v>15587</v>
      </c>
      <c r="D509" s="35">
        <v>15587</v>
      </c>
      <c r="E509" s="35">
        <v>15587</v>
      </c>
      <c r="F509" s="35">
        <v>15587</v>
      </c>
      <c r="G509" s="35">
        <v>15587</v>
      </c>
      <c r="H509" s="35">
        <v>15587</v>
      </c>
      <c r="I509" s="35">
        <v>15587</v>
      </c>
      <c r="J509" s="35">
        <v>15587</v>
      </c>
      <c r="K509" s="35">
        <v>15587</v>
      </c>
      <c r="L509" s="35">
        <v>15587</v>
      </c>
      <c r="M509" s="35">
        <v>15587</v>
      </c>
      <c r="N509" s="35">
        <v>15587</v>
      </c>
      <c r="O509" s="35">
        <v>15587</v>
      </c>
      <c r="P509" s="35">
        <v>15587</v>
      </c>
      <c r="Q509" s="35">
        <v>15587</v>
      </c>
      <c r="R509" s="35">
        <v>15587</v>
      </c>
      <c r="S509" s="35">
        <v>15587</v>
      </c>
    </row>
    <row r="510" spans="2:19">
      <c r="B510" s="6">
        <v>1990</v>
      </c>
      <c r="C510" s="35">
        <v>8401</v>
      </c>
      <c r="D510" s="35">
        <v>8401</v>
      </c>
      <c r="E510" s="35">
        <v>8401</v>
      </c>
      <c r="F510" s="35">
        <v>8401</v>
      </c>
      <c r="G510" s="35">
        <v>8401</v>
      </c>
      <c r="H510" s="35">
        <v>8401</v>
      </c>
      <c r="I510" s="35">
        <v>8401</v>
      </c>
      <c r="J510" s="35">
        <v>8401</v>
      </c>
      <c r="K510" s="35">
        <v>8401</v>
      </c>
      <c r="L510" s="35">
        <v>8401</v>
      </c>
      <c r="M510" s="35">
        <v>8401</v>
      </c>
      <c r="N510" s="35">
        <v>8401</v>
      </c>
      <c r="O510" s="35">
        <v>8401</v>
      </c>
      <c r="P510" s="35">
        <v>8401</v>
      </c>
      <c r="Q510" s="35">
        <v>8401</v>
      </c>
      <c r="R510" s="35">
        <v>8401</v>
      </c>
      <c r="S510" s="35">
        <v>8401</v>
      </c>
    </row>
    <row r="511" spans="2:19">
      <c r="B511" s="6">
        <v>1989</v>
      </c>
      <c r="C511" s="35">
        <v>14771</v>
      </c>
      <c r="D511" s="35">
        <v>14771</v>
      </c>
      <c r="E511" s="35">
        <v>14771</v>
      </c>
      <c r="F511" s="35">
        <v>14771</v>
      </c>
      <c r="G511" s="35">
        <v>14771</v>
      </c>
      <c r="H511" s="35">
        <v>14771</v>
      </c>
      <c r="I511" s="35">
        <v>14771</v>
      </c>
      <c r="J511" s="35">
        <v>14771</v>
      </c>
      <c r="K511" s="35">
        <v>14771</v>
      </c>
      <c r="L511" s="35">
        <v>14771</v>
      </c>
      <c r="M511" s="35">
        <v>14771</v>
      </c>
      <c r="N511" s="35">
        <v>14771</v>
      </c>
      <c r="O511" s="35">
        <v>14771</v>
      </c>
      <c r="P511" s="35">
        <v>14771</v>
      </c>
      <c r="Q511" s="35">
        <v>14771</v>
      </c>
      <c r="R511" s="35">
        <v>14771</v>
      </c>
      <c r="S511" s="35">
        <v>14771</v>
      </c>
    </row>
    <row r="512" spans="2:19">
      <c r="B512" s="6">
        <v>1988</v>
      </c>
      <c r="C512" s="35">
        <v>14134</v>
      </c>
      <c r="D512" s="35">
        <v>14134</v>
      </c>
      <c r="E512" s="35">
        <v>14134</v>
      </c>
      <c r="F512" s="35">
        <v>14134</v>
      </c>
      <c r="G512" s="35">
        <v>14134</v>
      </c>
      <c r="H512" s="35">
        <v>14134</v>
      </c>
      <c r="I512" s="35">
        <v>14134</v>
      </c>
      <c r="J512" s="35">
        <v>14134</v>
      </c>
      <c r="K512" s="35">
        <v>14134</v>
      </c>
      <c r="L512" s="35">
        <v>14134</v>
      </c>
      <c r="M512" s="35">
        <v>14134</v>
      </c>
      <c r="N512" s="35">
        <v>14134</v>
      </c>
      <c r="O512" s="35">
        <v>14134</v>
      </c>
      <c r="P512" s="35">
        <v>14134</v>
      </c>
      <c r="Q512" s="35">
        <v>14134</v>
      </c>
      <c r="R512" s="35">
        <v>14134</v>
      </c>
      <c r="S512" s="35">
        <v>14134</v>
      </c>
    </row>
    <row r="513" spans="2:19">
      <c r="B513" s="6">
        <v>1987</v>
      </c>
      <c r="C513" s="35">
        <v>22731</v>
      </c>
      <c r="D513" s="35">
        <v>22731</v>
      </c>
      <c r="E513" s="35">
        <v>22731</v>
      </c>
      <c r="F513" s="35">
        <v>22731</v>
      </c>
      <c r="G513" s="35">
        <v>22731</v>
      </c>
      <c r="H513" s="35">
        <v>22731</v>
      </c>
      <c r="I513" s="35">
        <v>22731</v>
      </c>
      <c r="J513" s="35">
        <v>22731</v>
      </c>
      <c r="K513" s="35">
        <v>22731</v>
      </c>
      <c r="L513" s="35">
        <v>22731</v>
      </c>
      <c r="M513" s="35">
        <v>22731</v>
      </c>
      <c r="N513" s="35">
        <v>22731</v>
      </c>
      <c r="O513" s="35">
        <v>22731</v>
      </c>
      <c r="P513" s="35">
        <v>22731</v>
      </c>
      <c r="Q513" s="35">
        <v>22731</v>
      </c>
      <c r="R513" s="35">
        <v>22731</v>
      </c>
      <c r="S513" s="35">
        <v>22731</v>
      </c>
    </row>
    <row r="514" spans="2:19">
      <c r="B514" s="6">
        <v>1986</v>
      </c>
      <c r="C514" s="35">
        <v>2621</v>
      </c>
      <c r="D514" s="35">
        <v>2621</v>
      </c>
      <c r="E514" s="35">
        <v>2621</v>
      </c>
      <c r="F514" s="35">
        <v>2621</v>
      </c>
      <c r="G514" s="35">
        <v>2621</v>
      </c>
      <c r="H514" s="35">
        <v>2621</v>
      </c>
      <c r="I514" s="35">
        <v>2621</v>
      </c>
      <c r="J514" s="35">
        <v>2621</v>
      </c>
      <c r="K514" s="35">
        <v>2621</v>
      </c>
      <c r="L514" s="35">
        <v>2621</v>
      </c>
      <c r="M514" s="35">
        <v>2621</v>
      </c>
      <c r="N514" s="35">
        <v>2621</v>
      </c>
      <c r="O514" s="35">
        <v>2621</v>
      </c>
      <c r="P514" s="35">
        <v>2621</v>
      </c>
      <c r="Q514" s="35">
        <v>2621</v>
      </c>
      <c r="R514" s="35">
        <v>2621</v>
      </c>
      <c r="S514" s="35">
        <v>2621</v>
      </c>
    </row>
    <row r="515" spans="2:19">
      <c r="B515" s="6">
        <v>1985</v>
      </c>
      <c r="C515" s="35">
        <v>6724</v>
      </c>
      <c r="D515" s="35">
        <v>6724</v>
      </c>
      <c r="E515" s="35">
        <v>6724</v>
      </c>
      <c r="F515" s="35">
        <v>6724</v>
      </c>
      <c r="G515" s="35">
        <v>6724</v>
      </c>
      <c r="H515" s="35">
        <v>6724</v>
      </c>
      <c r="I515" s="35">
        <v>6724</v>
      </c>
      <c r="J515" s="35">
        <v>6724</v>
      </c>
      <c r="K515" s="35">
        <v>6724</v>
      </c>
      <c r="L515" s="35">
        <v>6724</v>
      </c>
      <c r="M515" s="35">
        <v>6724</v>
      </c>
      <c r="N515" s="35">
        <v>6724</v>
      </c>
      <c r="O515" s="35">
        <v>6724</v>
      </c>
      <c r="P515" s="35">
        <v>6724</v>
      </c>
      <c r="Q515" s="35">
        <v>6724</v>
      </c>
      <c r="R515" s="35">
        <v>6724</v>
      </c>
      <c r="S515" s="35">
        <v>6724</v>
      </c>
    </row>
    <row r="516" spans="2:19">
      <c r="B516" s="6">
        <v>1984</v>
      </c>
      <c r="C516" s="35">
        <v>4883</v>
      </c>
      <c r="D516" s="35">
        <v>4883</v>
      </c>
      <c r="E516" s="35">
        <v>4883</v>
      </c>
      <c r="F516" s="35">
        <v>4883</v>
      </c>
      <c r="G516" s="35">
        <v>4883</v>
      </c>
      <c r="H516" s="35">
        <v>4883</v>
      </c>
      <c r="I516" s="35">
        <v>4883</v>
      </c>
      <c r="J516" s="35">
        <v>4883</v>
      </c>
      <c r="K516" s="35">
        <v>4883</v>
      </c>
      <c r="L516" s="35">
        <v>4883</v>
      </c>
      <c r="M516" s="35">
        <v>4883</v>
      </c>
      <c r="N516" s="35">
        <v>4883</v>
      </c>
      <c r="O516" s="35">
        <v>4883</v>
      </c>
      <c r="P516" s="35">
        <v>4883</v>
      </c>
      <c r="Q516" s="35">
        <v>4883</v>
      </c>
      <c r="R516" s="35">
        <v>4883</v>
      </c>
      <c r="S516" s="35">
        <v>4883</v>
      </c>
    </row>
    <row r="517" spans="2:19">
      <c r="B517" s="6">
        <v>1983</v>
      </c>
      <c r="C517" s="35">
        <v>8285</v>
      </c>
      <c r="D517" s="35">
        <v>8285</v>
      </c>
      <c r="E517" s="35">
        <v>8285</v>
      </c>
      <c r="F517" s="35">
        <v>8285</v>
      </c>
      <c r="G517" s="35">
        <v>8285</v>
      </c>
      <c r="H517" s="35">
        <v>8285</v>
      </c>
      <c r="I517" s="35">
        <v>8285</v>
      </c>
      <c r="J517" s="35">
        <v>8285</v>
      </c>
      <c r="K517" s="35">
        <v>8285</v>
      </c>
      <c r="L517" s="35">
        <v>8285</v>
      </c>
      <c r="M517" s="35">
        <v>8285</v>
      </c>
      <c r="N517" s="35">
        <v>8285</v>
      </c>
      <c r="O517" s="35">
        <v>8285</v>
      </c>
      <c r="P517" s="35">
        <v>8285</v>
      </c>
      <c r="Q517" s="35">
        <v>8285</v>
      </c>
      <c r="R517" s="35">
        <v>8285</v>
      </c>
      <c r="S517" s="35">
        <v>8285</v>
      </c>
    </row>
    <row r="518" spans="2:19">
      <c r="B518" s="6">
        <v>1982</v>
      </c>
      <c r="C518" s="35">
        <v>5274</v>
      </c>
      <c r="D518" s="35">
        <v>5274</v>
      </c>
      <c r="E518" s="35">
        <v>5274</v>
      </c>
      <c r="F518" s="35">
        <v>5274</v>
      </c>
      <c r="G518" s="35">
        <v>5274</v>
      </c>
      <c r="H518" s="35">
        <v>5274</v>
      </c>
      <c r="I518" s="35">
        <v>5274</v>
      </c>
      <c r="J518" s="35">
        <v>5274</v>
      </c>
      <c r="K518" s="35">
        <v>5274</v>
      </c>
      <c r="L518" s="35">
        <v>5274</v>
      </c>
      <c r="M518" s="35">
        <v>5274</v>
      </c>
      <c r="N518" s="35">
        <v>5274</v>
      </c>
      <c r="O518" s="35">
        <v>5274</v>
      </c>
      <c r="P518" s="35">
        <v>5274</v>
      </c>
      <c r="Q518" s="35">
        <v>5274</v>
      </c>
      <c r="R518" s="35">
        <v>5274</v>
      </c>
      <c r="S518" s="35">
        <v>5274</v>
      </c>
    </row>
    <row r="519" spans="2:19">
      <c r="B519" s="6">
        <v>1981</v>
      </c>
      <c r="C519" s="35">
        <v>4671</v>
      </c>
      <c r="D519" s="35">
        <v>4671</v>
      </c>
      <c r="E519" s="35">
        <v>4671</v>
      </c>
      <c r="F519" s="35">
        <v>4671</v>
      </c>
      <c r="G519" s="35">
        <v>4671</v>
      </c>
      <c r="H519" s="35">
        <v>4671</v>
      </c>
      <c r="I519" s="35">
        <v>4671</v>
      </c>
      <c r="J519" s="35">
        <v>4671</v>
      </c>
      <c r="K519" s="35">
        <v>4671</v>
      </c>
      <c r="L519" s="35">
        <v>4671</v>
      </c>
      <c r="M519" s="35">
        <v>4671</v>
      </c>
      <c r="N519" s="35">
        <v>4671</v>
      </c>
      <c r="O519" s="35">
        <v>4671</v>
      </c>
      <c r="P519" s="35">
        <v>4671</v>
      </c>
      <c r="Q519" s="35">
        <v>4671</v>
      </c>
      <c r="R519" s="35">
        <v>4671</v>
      </c>
      <c r="S519" s="35">
        <v>4671</v>
      </c>
    </row>
    <row r="520" spans="2:19">
      <c r="B520" s="6">
        <v>1980</v>
      </c>
      <c r="C520" s="35">
        <v>5336</v>
      </c>
      <c r="D520" s="35">
        <v>5336</v>
      </c>
      <c r="E520" s="35">
        <v>5336</v>
      </c>
      <c r="F520" s="35">
        <v>5336</v>
      </c>
      <c r="G520" s="35">
        <v>5336</v>
      </c>
      <c r="H520" s="35">
        <v>5336</v>
      </c>
      <c r="I520" s="35">
        <v>5336</v>
      </c>
      <c r="J520" s="35">
        <v>5336</v>
      </c>
      <c r="K520" s="35">
        <v>5336</v>
      </c>
      <c r="L520" s="35">
        <v>5336</v>
      </c>
      <c r="M520" s="35">
        <v>5336</v>
      </c>
      <c r="N520" s="35">
        <v>5336</v>
      </c>
      <c r="O520" s="35">
        <v>5336</v>
      </c>
      <c r="P520" s="35">
        <v>5336</v>
      </c>
      <c r="Q520" s="35">
        <v>5336</v>
      </c>
      <c r="R520" s="35">
        <v>5336</v>
      </c>
      <c r="S520" s="35">
        <v>5336</v>
      </c>
    </row>
    <row r="521" spans="2:19">
      <c r="B521" s="6">
        <v>1979</v>
      </c>
      <c r="C521" s="35">
        <v>3296</v>
      </c>
      <c r="D521" s="35">
        <v>3296</v>
      </c>
      <c r="E521" s="35">
        <v>3296</v>
      </c>
      <c r="F521" s="35">
        <v>3296</v>
      </c>
      <c r="G521" s="35">
        <v>3296</v>
      </c>
      <c r="H521" s="35">
        <v>3296</v>
      </c>
      <c r="I521" s="35">
        <v>3296</v>
      </c>
      <c r="J521" s="35">
        <v>3296</v>
      </c>
      <c r="K521" s="35">
        <v>3296</v>
      </c>
      <c r="L521" s="35">
        <v>3296</v>
      </c>
      <c r="M521" s="35">
        <v>3296</v>
      </c>
      <c r="N521" s="35">
        <v>3296</v>
      </c>
      <c r="O521" s="35">
        <v>3296</v>
      </c>
      <c r="P521" s="35">
        <v>3296</v>
      </c>
      <c r="Q521" s="35">
        <v>3296</v>
      </c>
      <c r="R521" s="35">
        <v>3296</v>
      </c>
      <c r="S521" s="35">
        <v>3296</v>
      </c>
    </row>
    <row r="522" spans="2:19">
      <c r="B522" s="6">
        <v>1978</v>
      </c>
      <c r="C522" s="35">
        <v>2314</v>
      </c>
      <c r="D522" s="35">
        <v>2314</v>
      </c>
      <c r="E522" s="35">
        <v>2314</v>
      </c>
      <c r="F522" s="35">
        <v>2314</v>
      </c>
      <c r="G522" s="35">
        <v>2314</v>
      </c>
      <c r="H522" s="35">
        <v>2314</v>
      </c>
      <c r="I522" s="35">
        <v>2314</v>
      </c>
      <c r="J522" s="35">
        <v>2314</v>
      </c>
      <c r="K522" s="35">
        <v>2314</v>
      </c>
      <c r="L522" s="35">
        <v>2314</v>
      </c>
      <c r="M522" s="35">
        <v>2314</v>
      </c>
      <c r="N522" s="35">
        <v>2314</v>
      </c>
      <c r="O522" s="35">
        <v>2314</v>
      </c>
      <c r="P522" s="35">
        <v>2314</v>
      </c>
      <c r="Q522" s="35">
        <v>2314</v>
      </c>
      <c r="R522" s="35">
        <v>2314</v>
      </c>
      <c r="S522" s="35">
        <v>2314</v>
      </c>
    </row>
    <row r="523" spans="2:19">
      <c r="B523" s="6">
        <v>1977</v>
      </c>
      <c r="C523" s="35">
        <v>3431</v>
      </c>
      <c r="D523" s="35">
        <v>3431</v>
      </c>
      <c r="E523" s="35">
        <v>3431</v>
      </c>
      <c r="F523" s="35">
        <v>3431</v>
      </c>
      <c r="G523" s="35">
        <v>3431</v>
      </c>
      <c r="H523" s="35">
        <v>3431</v>
      </c>
      <c r="I523" s="35">
        <v>3431</v>
      </c>
      <c r="J523" s="35">
        <v>3431</v>
      </c>
      <c r="K523" s="35">
        <v>3431</v>
      </c>
      <c r="L523" s="35">
        <v>3431</v>
      </c>
      <c r="M523" s="35">
        <v>3431</v>
      </c>
      <c r="N523" s="35">
        <v>3431</v>
      </c>
      <c r="O523" s="35">
        <v>3431</v>
      </c>
      <c r="P523" s="35">
        <v>3431</v>
      </c>
      <c r="Q523" s="35">
        <v>3431</v>
      </c>
      <c r="R523" s="35">
        <v>3431</v>
      </c>
      <c r="S523" s="35">
        <v>3431</v>
      </c>
    </row>
    <row r="524" spans="2:19">
      <c r="B524" s="6">
        <v>1976</v>
      </c>
      <c r="C524" s="35">
        <v>36102</v>
      </c>
      <c r="D524" s="35">
        <v>36102</v>
      </c>
      <c r="E524" s="35">
        <v>36102</v>
      </c>
      <c r="F524" s="35">
        <v>36102</v>
      </c>
      <c r="G524" s="35">
        <v>36102</v>
      </c>
      <c r="H524" s="35">
        <v>36102</v>
      </c>
      <c r="I524" s="35">
        <v>36102</v>
      </c>
      <c r="J524" s="35">
        <v>36102</v>
      </c>
      <c r="K524" s="35">
        <v>36102</v>
      </c>
      <c r="L524" s="35">
        <v>36102</v>
      </c>
      <c r="M524" s="35">
        <v>36102</v>
      </c>
      <c r="N524" s="35">
        <v>36102</v>
      </c>
      <c r="O524" s="35">
        <v>36102</v>
      </c>
      <c r="P524" s="35">
        <v>36102</v>
      </c>
      <c r="Q524" s="35">
        <v>36102</v>
      </c>
      <c r="R524" s="35">
        <v>36102</v>
      </c>
      <c r="S524" s="35">
        <v>36102</v>
      </c>
    </row>
    <row r="525" spans="2:19">
      <c r="B525" s="6">
        <v>1975</v>
      </c>
      <c r="C525" s="35">
        <v>11448</v>
      </c>
      <c r="D525" s="35">
        <v>11448</v>
      </c>
      <c r="E525" s="35">
        <v>11448</v>
      </c>
      <c r="F525" s="35">
        <v>11448</v>
      </c>
      <c r="G525" s="35">
        <v>11448</v>
      </c>
      <c r="H525" s="35">
        <v>11448</v>
      </c>
      <c r="I525" s="35">
        <v>11448</v>
      </c>
      <c r="J525" s="35">
        <v>11448</v>
      </c>
      <c r="K525" s="35">
        <v>11448</v>
      </c>
      <c r="L525" s="35">
        <v>11448</v>
      </c>
      <c r="M525" s="35">
        <v>11448</v>
      </c>
      <c r="N525" s="35">
        <v>11448</v>
      </c>
      <c r="O525" s="35">
        <v>11448</v>
      </c>
      <c r="P525" s="35">
        <v>11448</v>
      </c>
      <c r="Q525" s="35">
        <v>11448</v>
      </c>
      <c r="R525" s="35">
        <v>11448</v>
      </c>
      <c r="S525" s="35">
        <v>11448</v>
      </c>
    </row>
    <row r="526" spans="2:19">
      <c r="B526" s="6">
        <v>1974</v>
      </c>
      <c r="C526" s="35">
        <v>341</v>
      </c>
      <c r="D526" s="35">
        <v>341</v>
      </c>
      <c r="E526" s="35">
        <v>341</v>
      </c>
      <c r="F526" s="35">
        <v>341</v>
      </c>
      <c r="G526" s="35">
        <v>341</v>
      </c>
      <c r="H526" s="35">
        <v>341</v>
      </c>
      <c r="I526" s="35">
        <v>341</v>
      </c>
      <c r="J526" s="35">
        <v>341</v>
      </c>
      <c r="K526" s="35">
        <v>341</v>
      </c>
      <c r="L526" s="35">
        <v>341</v>
      </c>
      <c r="M526" s="35">
        <v>341</v>
      </c>
      <c r="N526" s="35">
        <v>341</v>
      </c>
      <c r="O526" s="35">
        <v>341</v>
      </c>
      <c r="P526" s="35">
        <v>341</v>
      </c>
      <c r="Q526" s="35">
        <v>341</v>
      </c>
      <c r="R526" s="35">
        <v>341</v>
      </c>
      <c r="S526" s="35">
        <v>341</v>
      </c>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v>224</v>
      </c>
      <c r="D528" s="35">
        <v>224</v>
      </c>
      <c r="E528" s="35">
        <v>224</v>
      </c>
      <c r="F528" s="35">
        <v>224</v>
      </c>
      <c r="G528" s="35">
        <v>224</v>
      </c>
      <c r="H528" s="35">
        <v>224</v>
      </c>
      <c r="I528" s="35">
        <v>224</v>
      </c>
      <c r="J528" s="35">
        <v>224</v>
      </c>
      <c r="K528" s="35">
        <v>224</v>
      </c>
      <c r="L528" s="35">
        <v>224</v>
      </c>
      <c r="M528" s="35">
        <v>224</v>
      </c>
      <c r="N528" s="35">
        <v>224</v>
      </c>
      <c r="O528" s="35">
        <v>224</v>
      </c>
      <c r="P528" s="35">
        <v>224</v>
      </c>
      <c r="Q528" s="35">
        <v>224</v>
      </c>
      <c r="R528" s="35">
        <v>224</v>
      </c>
      <c r="S528" s="35">
        <v>224</v>
      </c>
    </row>
    <row r="529" spans="2:19">
      <c r="B529" s="6">
        <v>1971</v>
      </c>
      <c r="C529" s="35">
        <v>48381</v>
      </c>
      <c r="D529" s="35">
        <v>48381</v>
      </c>
      <c r="E529" s="35">
        <v>48381</v>
      </c>
      <c r="F529" s="35">
        <v>48381</v>
      </c>
      <c r="G529" s="35">
        <v>48381</v>
      </c>
      <c r="H529" s="35">
        <v>48381</v>
      </c>
      <c r="I529" s="35">
        <v>48381</v>
      </c>
      <c r="J529" s="35">
        <v>48381</v>
      </c>
      <c r="K529" s="35">
        <v>48381</v>
      </c>
      <c r="L529" s="35">
        <v>48381</v>
      </c>
      <c r="M529" s="35">
        <v>48381</v>
      </c>
      <c r="N529" s="35">
        <v>48381</v>
      </c>
      <c r="O529" s="35">
        <v>48381</v>
      </c>
      <c r="P529" s="35">
        <v>48381</v>
      </c>
      <c r="Q529" s="35">
        <v>48381</v>
      </c>
      <c r="R529" s="35">
        <v>48381</v>
      </c>
      <c r="S529" s="35">
        <v>48381</v>
      </c>
    </row>
    <row r="530" spans="2:19">
      <c r="B530" s="6">
        <v>1970</v>
      </c>
      <c r="C530" s="35">
        <v>15</v>
      </c>
      <c r="D530" s="35">
        <v>15</v>
      </c>
      <c r="E530" s="35">
        <v>15</v>
      </c>
      <c r="F530" s="35">
        <v>15</v>
      </c>
      <c r="G530" s="35">
        <v>15</v>
      </c>
      <c r="H530" s="35">
        <v>15</v>
      </c>
      <c r="I530" s="35">
        <v>15</v>
      </c>
      <c r="J530" s="35">
        <v>15</v>
      </c>
      <c r="K530" s="35">
        <v>15</v>
      </c>
      <c r="L530" s="35">
        <v>15</v>
      </c>
      <c r="M530" s="35">
        <v>15</v>
      </c>
      <c r="N530" s="35">
        <v>15</v>
      </c>
      <c r="O530" s="35">
        <v>15</v>
      </c>
      <c r="P530" s="35">
        <v>15</v>
      </c>
      <c r="Q530" s="35">
        <v>15</v>
      </c>
      <c r="R530" s="35">
        <v>15</v>
      </c>
      <c r="S530" s="35">
        <v>15</v>
      </c>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v>109</v>
      </c>
      <c r="D532" s="35">
        <v>109</v>
      </c>
      <c r="E532" s="35">
        <v>109</v>
      </c>
      <c r="F532" s="35">
        <v>109</v>
      </c>
      <c r="G532" s="35">
        <v>109</v>
      </c>
      <c r="H532" s="35">
        <v>109</v>
      </c>
      <c r="I532" s="35">
        <v>109</v>
      </c>
      <c r="J532" s="35">
        <v>109</v>
      </c>
      <c r="K532" s="35">
        <v>109</v>
      </c>
      <c r="L532" s="35">
        <v>109</v>
      </c>
      <c r="M532" s="35">
        <v>109</v>
      </c>
      <c r="N532" s="35">
        <v>109</v>
      </c>
      <c r="O532" s="35">
        <v>109</v>
      </c>
      <c r="P532" s="35">
        <v>109</v>
      </c>
      <c r="Q532" s="35">
        <v>109</v>
      </c>
      <c r="R532" s="35">
        <v>109</v>
      </c>
      <c r="S532" s="35">
        <v>109</v>
      </c>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2" t="s">
        <v>13</v>
      </c>
      <c r="B571" s="7" t="s">
        <v>10</v>
      </c>
      <c r="C571" s="8">
        <f>SUM(C494:C570)</f>
        <v>373557</v>
      </c>
      <c r="D571" s="8">
        <f>SUM(D493:D570)</f>
        <v>385649</v>
      </c>
      <c r="E571" s="8">
        <f>SUM(E492:E570)</f>
        <v>385988</v>
      </c>
      <c r="F571" s="8">
        <f>SUM(F491:F570)</f>
        <v>387492</v>
      </c>
      <c r="G571" s="8">
        <f>SUM(G490:G570)</f>
        <v>405697</v>
      </c>
      <c r="H571" s="8">
        <f>SUM(H484:H570)</f>
        <v>426832</v>
      </c>
      <c r="I571" s="8">
        <f>SUM(I484:I570)</f>
        <v>449518</v>
      </c>
      <c r="J571" s="8">
        <f t="shared" ref="J571" si="7">SUM(J484:J570)</f>
        <v>519893</v>
      </c>
      <c r="K571" s="8">
        <f>SUM(K484:K570)</f>
        <v>549835</v>
      </c>
      <c r="L571" s="8">
        <f t="shared" ref="L571" si="8">SUM(L484:L570)</f>
        <v>580762</v>
      </c>
      <c r="M571" s="8">
        <f>SUM(M484:M570)</f>
        <v>603602</v>
      </c>
      <c r="N571" s="11">
        <f>SUM(N479:N570)</f>
        <v>603602</v>
      </c>
      <c r="O571" s="11">
        <f>SUM(O479:O570)</f>
        <v>691775</v>
      </c>
      <c r="P571" s="11">
        <f>SUM(P479:P570)</f>
        <v>741029</v>
      </c>
      <c r="Q571" s="11">
        <f>SUM(Q479:Q570)</f>
        <v>760021</v>
      </c>
      <c r="R571" s="11">
        <f>SUM(R478:R570)</f>
        <v>796443</v>
      </c>
      <c r="S571" s="11">
        <f>SUM(S478:S570)</f>
        <v>796443</v>
      </c>
    </row>
    <row r="572" spans="1:19">
      <c r="A572" s="73"/>
      <c r="B572" s="7"/>
      <c r="C572" s="8"/>
      <c r="D572" s="8"/>
      <c r="E572" s="8"/>
      <c r="F572" s="8"/>
      <c r="G572" s="8"/>
      <c r="H572" s="8"/>
      <c r="I572" s="8"/>
      <c r="J572" s="8"/>
      <c r="K572" s="8"/>
      <c r="L572" s="8"/>
      <c r="M572" s="10"/>
    </row>
    <row r="573" spans="1:19">
      <c r="A573" s="74" t="s">
        <v>115</v>
      </c>
      <c r="B573" s="6">
        <v>2022</v>
      </c>
      <c r="C573" s="34"/>
      <c r="D573" s="34"/>
      <c r="E573" s="34"/>
      <c r="F573" s="34"/>
      <c r="G573" s="34"/>
      <c r="H573" s="34"/>
      <c r="I573" s="34"/>
      <c r="J573" s="34"/>
      <c r="K573" s="34"/>
      <c r="L573" s="34"/>
      <c r="M573" s="34"/>
      <c r="N573" s="34"/>
      <c r="O573" s="34"/>
      <c r="P573" s="34"/>
      <c r="Q573" s="34"/>
      <c r="R573" s="71"/>
      <c r="S573" s="35">
        <v>35497</v>
      </c>
    </row>
    <row r="574" spans="1:19">
      <c r="A574" s="36"/>
      <c r="B574" s="6">
        <v>2021</v>
      </c>
      <c r="C574" s="34"/>
      <c r="D574" s="34"/>
      <c r="E574" s="34"/>
      <c r="F574" s="34"/>
      <c r="G574" s="34"/>
      <c r="H574" s="34"/>
      <c r="I574" s="34"/>
      <c r="J574" s="34"/>
      <c r="K574" s="34"/>
      <c r="L574" s="34"/>
      <c r="M574" s="34"/>
      <c r="N574" s="34"/>
      <c r="O574" s="34"/>
      <c r="P574" s="34"/>
      <c r="Q574" s="34"/>
      <c r="R574" s="35">
        <v>29509</v>
      </c>
      <c r="S574" s="35">
        <v>29509</v>
      </c>
    </row>
    <row r="575" spans="1:19">
      <c r="B575" s="6">
        <v>2020</v>
      </c>
      <c r="C575" s="34"/>
      <c r="D575" s="34"/>
      <c r="E575" s="34"/>
      <c r="F575" s="34"/>
      <c r="G575" s="34"/>
      <c r="H575" s="34"/>
      <c r="I575" s="34"/>
      <c r="J575" s="34"/>
      <c r="K575" s="34"/>
      <c r="L575" s="34"/>
      <c r="M575" s="34"/>
      <c r="N575" s="34"/>
      <c r="O575" s="34"/>
      <c r="P575" s="34"/>
      <c r="Q575" s="35">
        <v>70394</v>
      </c>
      <c r="R575" s="35">
        <v>70394</v>
      </c>
      <c r="S575" s="35">
        <v>70394</v>
      </c>
    </row>
    <row r="576" spans="1:19">
      <c r="A576" s="38"/>
      <c r="B576" s="6">
        <v>2019</v>
      </c>
      <c r="C576" s="34"/>
      <c r="D576" s="34"/>
      <c r="E576" s="34"/>
      <c r="F576" s="34"/>
      <c r="G576" s="34"/>
      <c r="H576" s="34"/>
      <c r="I576" s="34"/>
      <c r="J576" s="34"/>
      <c r="K576" s="34"/>
      <c r="L576" s="34"/>
      <c r="M576" s="34"/>
      <c r="N576" s="34"/>
      <c r="O576" s="34"/>
      <c r="P576" s="35">
        <v>41277</v>
      </c>
      <c r="Q576" s="35">
        <v>41277</v>
      </c>
      <c r="R576" s="35">
        <v>41277</v>
      </c>
      <c r="S576" s="35">
        <v>41277</v>
      </c>
    </row>
    <row r="577" spans="1:19">
      <c r="A577" s="38"/>
      <c r="B577" s="6">
        <v>2018</v>
      </c>
      <c r="C577" s="34"/>
      <c r="D577" s="34"/>
      <c r="E577" s="34"/>
      <c r="F577" s="34"/>
      <c r="G577" s="34"/>
      <c r="H577" s="34"/>
      <c r="I577" s="34"/>
      <c r="J577" s="34"/>
      <c r="K577" s="34"/>
      <c r="L577" s="34"/>
      <c r="M577" s="34"/>
      <c r="N577" s="34"/>
      <c r="O577" s="35">
        <v>29445</v>
      </c>
      <c r="P577" s="35">
        <v>29445</v>
      </c>
      <c r="Q577" s="35">
        <v>29445</v>
      </c>
      <c r="R577" s="35">
        <v>29445</v>
      </c>
      <c r="S577" s="35">
        <v>29445</v>
      </c>
    </row>
    <row r="578" spans="1:19">
      <c r="A578" s="38"/>
      <c r="B578" s="6">
        <v>2017</v>
      </c>
      <c r="C578" s="34"/>
      <c r="D578" s="34"/>
      <c r="E578" s="34"/>
      <c r="F578" s="34"/>
      <c r="G578" s="34"/>
      <c r="H578" s="34"/>
      <c r="I578" s="34"/>
      <c r="J578" s="34"/>
      <c r="K578" s="34"/>
      <c r="L578" s="34"/>
      <c r="M578" s="34"/>
      <c r="N578" s="35">
        <v>6216</v>
      </c>
      <c r="O578" s="35">
        <v>6216</v>
      </c>
      <c r="P578" s="35">
        <v>6216</v>
      </c>
      <c r="Q578" s="35">
        <v>6216</v>
      </c>
      <c r="R578" s="35">
        <v>6216</v>
      </c>
      <c r="S578" s="35">
        <v>6216</v>
      </c>
    </row>
    <row r="579" spans="1:19">
      <c r="B579" s="6">
        <v>2016</v>
      </c>
      <c r="C579" s="34"/>
      <c r="D579" s="34"/>
      <c r="E579" s="34"/>
      <c r="F579" s="34"/>
      <c r="G579" s="34"/>
      <c r="H579" s="34"/>
      <c r="I579" s="34"/>
      <c r="J579" s="34"/>
      <c r="K579" s="34"/>
      <c r="L579" s="34"/>
      <c r="M579" s="35">
        <v>7202</v>
      </c>
      <c r="N579" s="35">
        <v>7202</v>
      </c>
      <c r="O579" s="35">
        <v>7202</v>
      </c>
      <c r="P579" s="35">
        <v>7202</v>
      </c>
      <c r="Q579" s="35">
        <v>7202</v>
      </c>
      <c r="R579" s="35">
        <v>7202</v>
      </c>
      <c r="S579" s="35">
        <v>7202</v>
      </c>
    </row>
    <row r="580" spans="1:19">
      <c r="B580" s="6">
        <v>2015</v>
      </c>
      <c r="C580" s="34"/>
      <c r="D580" s="34"/>
      <c r="E580" s="34"/>
      <c r="F580" s="34"/>
      <c r="G580" s="34"/>
      <c r="H580" s="34"/>
      <c r="I580" s="34"/>
      <c r="J580" s="34"/>
      <c r="K580" s="34"/>
      <c r="L580" s="35">
        <v>24105</v>
      </c>
      <c r="M580" s="35">
        <v>24105</v>
      </c>
      <c r="N580" s="35">
        <v>24105</v>
      </c>
      <c r="O580" s="35">
        <v>24105</v>
      </c>
      <c r="P580" s="35">
        <v>24105</v>
      </c>
      <c r="Q580" s="35">
        <v>24105</v>
      </c>
      <c r="R580" s="35">
        <v>24105</v>
      </c>
      <c r="S580" s="35">
        <v>24105</v>
      </c>
    </row>
    <row r="581" spans="1:19">
      <c r="B581" s="6">
        <v>2014</v>
      </c>
      <c r="C581" s="34"/>
      <c r="D581" s="34"/>
      <c r="E581" s="34"/>
      <c r="F581" s="34"/>
      <c r="G581" s="34"/>
      <c r="H581" s="34"/>
      <c r="I581" s="34"/>
      <c r="J581" s="34"/>
      <c r="K581" s="35">
        <v>2271</v>
      </c>
      <c r="L581" s="35">
        <v>2271</v>
      </c>
      <c r="M581" s="35">
        <v>2271</v>
      </c>
      <c r="N581" s="35">
        <v>2271</v>
      </c>
      <c r="O581" s="35">
        <v>2271</v>
      </c>
      <c r="P581" s="35">
        <v>2271</v>
      </c>
      <c r="Q581" s="35">
        <v>2271</v>
      </c>
      <c r="R581" s="35">
        <v>2271</v>
      </c>
      <c r="S581" s="35">
        <v>2271</v>
      </c>
    </row>
    <row r="582" spans="1:19">
      <c r="B582" s="6">
        <v>2013</v>
      </c>
      <c r="C582" s="34"/>
      <c r="D582" s="34"/>
      <c r="E582" s="34"/>
      <c r="F582" s="34"/>
      <c r="G582" s="34"/>
      <c r="H582" s="34"/>
      <c r="I582" s="34"/>
      <c r="J582" s="35">
        <v>4710</v>
      </c>
      <c r="K582" s="35">
        <v>4710</v>
      </c>
      <c r="L582" s="35">
        <v>4710</v>
      </c>
      <c r="M582" s="35">
        <v>4710</v>
      </c>
      <c r="N582" s="35">
        <v>4710</v>
      </c>
      <c r="O582" s="35">
        <v>4710</v>
      </c>
      <c r="P582" s="35">
        <v>4710</v>
      </c>
      <c r="Q582" s="35">
        <v>4710</v>
      </c>
      <c r="R582" s="35">
        <v>4710</v>
      </c>
      <c r="S582" s="35">
        <v>4710</v>
      </c>
    </row>
    <row r="583" spans="1:19">
      <c r="B583" s="6">
        <v>2012</v>
      </c>
      <c r="C583" s="34"/>
      <c r="D583" s="34"/>
      <c r="E583" s="34"/>
      <c r="F583" s="34"/>
      <c r="G583" s="34"/>
      <c r="H583" s="34"/>
      <c r="I583" s="35">
        <v>5262</v>
      </c>
      <c r="J583" s="35">
        <v>5262</v>
      </c>
      <c r="K583" s="35">
        <v>5262</v>
      </c>
      <c r="L583" s="35">
        <v>5262</v>
      </c>
      <c r="M583" s="35">
        <v>5262</v>
      </c>
      <c r="N583" s="35">
        <v>5262</v>
      </c>
      <c r="O583" s="35">
        <v>5262</v>
      </c>
      <c r="P583" s="35">
        <v>5262</v>
      </c>
      <c r="Q583" s="35">
        <v>5262</v>
      </c>
      <c r="R583" s="35">
        <v>5262</v>
      </c>
      <c r="S583" s="35">
        <v>5262</v>
      </c>
    </row>
    <row r="584" spans="1:19">
      <c r="B584" s="6">
        <v>2011</v>
      </c>
      <c r="C584" s="34"/>
      <c r="D584" s="34"/>
      <c r="E584" s="34"/>
      <c r="F584" s="34"/>
      <c r="G584" s="34"/>
      <c r="H584" s="35">
        <v>2549</v>
      </c>
      <c r="I584" s="35">
        <v>2549</v>
      </c>
      <c r="J584" s="35">
        <v>2549</v>
      </c>
      <c r="K584" s="35">
        <v>2549</v>
      </c>
      <c r="L584" s="35">
        <v>2549</v>
      </c>
      <c r="M584" s="35">
        <v>2549</v>
      </c>
      <c r="N584" s="35">
        <v>2549</v>
      </c>
      <c r="O584" s="35">
        <v>2549</v>
      </c>
      <c r="P584" s="35">
        <v>2549</v>
      </c>
      <c r="Q584" s="35">
        <v>2549</v>
      </c>
      <c r="R584" s="35">
        <v>2549</v>
      </c>
      <c r="S584" s="35">
        <v>2549</v>
      </c>
    </row>
    <row r="585" spans="1:19">
      <c r="B585" s="6">
        <v>2010</v>
      </c>
      <c r="C585" s="34"/>
      <c r="D585" s="34"/>
      <c r="E585" s="34"/>
      <c r="F585" s="34"/>
      <c r="G585" s="35">
        <v>1717</v>
      </c>
      <c r="H585" s="35">
        <v>1717</v>
      </c>
      <c r="I585" s="35">
        <v>1717</v>
      </c>
      <c r="J585" s="35">
        <v>1717</v>
      </c>
      <c r="K585" s="35">
        <v>1717</v>
      </c>
      <c r="L585" s="35">
        <v>1717</v>
      </c>
      <c r="M585" s="35">
        <v>1717</v>
      </c>
      <c r="N585" s="35">
        <v>1717</v>
      </c>
      <c r="O585" s="35">
        <v>1717</v>
      </c>
      <c r="P585" s="35">
        <v>1717</v>
      </c>
      <c r="Q585" s="35">
        <v>1717</v>
      </c>
      <c r="R585" s="35">
        <v>1717</v>
      </c>
      <c r="S585" s="35">
        <v>1717</v>
      </c>
    </row>
    <row r="586" spans="1:19">
      <c r="B586" s="6">
        <v>2009</v>
      </c>
      <c r="C586" s="34"/>
      <c r="D586" s="34"/>
      <c r="E586" s="34"/>
      <c r="F586" s="35">
        <v>12561</v>
      </c>
      <c r="G586" s="35">
        <v>12561</v>
      </c>
      <c r="H586" s="35">
        <v>12561</v>
      </c>
      <c r="I586" s="35">
        <v>12561</v>
      </c>
      <c r="J586" s="35">
        <v>12561</v>
      </c>
      <c r="K586" s="35">
        <v>12561</v>
      </c>
      <c r="L586" s="35">
        <v>12561</v>
      </c>
      <c r="M586" s="35">
        <v>12561</v>
      </c>
      <c r="N586" s="35">
        <v>12561</v>
      </c>
      <c r="O586" s="35">
        <v>12561</v>
      </c>
      <c r="P586" s="35">
        <v>12561</v>
      </c>
      <c r="Q586" s="35">
        <v>12561</v>
      </c>
      <c r="R586" s="35">
        <v>12561</v>
      </c>
      <c r="S586" s="35">
        <v>12561</v>
      </c>
    </row>
    <row r="587" spans="1:19">
      <c r="B587" s="6">
        <v>2008</v>
      </c>
      <c r="C587" s="34"/>
      <c r="D587" s="34"/>
      <c r="E587" s="35">
        <v>9796</v>
      </c>
      <c r="F587" s="35">
        <v>9796</v>
      </c>
      <c r="G587" s="35">
        <v>9796</v>
      </c>
      <c r="H587" s="35">
        <v>9796</v>
      </c>
      <c r="I587" s="35">
        <v>9796</v>
      </c>
      <c r="J587" s="35">
        <v>9796</v>
      </c>
      <c r="K587" s="35">
        <v>9796</v>
      </c>
      <c r="L587" s="35">
        <v>9796</v>
      </c>
      <c r="M587" s="35">
        <v>9796</v>
      </c>
      <c r="N587" s="35">
        <v>9796</v>
      </c>
      <c r="O587" s="35">
        <v>9796</v>
      </c>
      <c r="P587" s="35">
        <v>9796</v>
      </c>
      <c r="Q587" s="35">
        <v>9796</v>
      </c>
      <c r="R587" s="35">
        <v>9796</v>
      </c>
      <c r="S587" s="35">
        <v>9796</v>
      </c>
    </row>
    <row r="588" spans="1:19">
      <c r="B588" s="6">
        <v>2007</v>
      </c>
      <c r="C588" s="34"/>
      <c r="D588" s="35">
        <v>31617</v>
      </c>
      <c r="E588" s="35">
        <v>31617</v>
      </c>
      <c r="F588" s="35">
        <v>31617</v>
      </c>
      <c r="G588" s="35">
        <v>31617</v>
      </c>
      <c r="H588" s="35">
        <v>31617</v>
      </c>
      <c r="I588" s="35">
        <v>31617</v>
      </c>
      <c r="J588" s="35">
        <v>31617</v>
      </c>
      <c r="K588" s="35">
        <v>31617</v>
      </c>
      <c r="L588" s="35">
        <v>31617</v>
      </c>
      <c r="M588" s="35">
        <v>31617</v>
      </c>
      <c r="N588" s="35">
        <v>31617</v>
      </c>
      <c r="O588" s="35">
        <v>31617</v>
      </c>
      <c r="P588" s="35">
        <v>31617</v>
      </c>
      <c r="Q588" s="35">
        <v>31617</v>
      </c>
      <c r="R588" s="35">
        <v>31617</v>
      </c>
      <c r="S588" s="35">
        <v>31617</v>
      </c>
    </row>
    <row r="589" spans="1:19">
      <c r="B589" s="6">
        <v>2006</v>
      </c>
      <c r="C589" s="35">
        <v>15348</v>
      </c>
      <c r="D589" s="35">
        <v>15348</v>
      </c>
      <c r="E589" s="35">
        <v>15348</v>
      </c>
      <c r="F589" s="35">
        <v>15348</v>
      </c>
      <c r="G589" s="35">
        <v>15348</v>
      </c>
      <c r="H589" s="35">
        <v>15348</v>
      </c>
      <c r="I589" s="35">
        <v>15348</v>
      </c>
      <c r="J589" s="35">
        <v>15348</v>
      </c>
      <c r="K589" s="35">
        <v>15348</v>
      </c>
      <c r="L589" s="35">
        <v>15348</v>
      </c>
      <c r="M589" s="35">
        <v>15348</v>
      </c>
      <c r="N589" s="35">
        <v>15348</v>
      </c>
      <c r="O589" s="35">
        <v>15348</v>
      </c>
      <c r="P589" s="35">
        <v>15348</v>
      </c>
      <c r="Q589" s="35">
        <v>15348</v>
      </c>
      <c r="R589" s="35">
        <v>15348</v>
      </c>
      <c r="S589" s="35">
        <v>15348</v>
      </c>
    </row>
    <row r="590" spans="1:19">
      <c r="B590" s="6">
        <v>2005</v>
      </c>
      <c r="C590" s="35">
        <v>12399</v>
      </c>
      <c r="D590" s="35">
        <v>12399</v>
      </c>
      <c r="E590" s="35">
        <v>12399</v>
      </c>
      <c r="F590" s="35">
        <v>12399</v>
      </c>
      <c r="G590" s="35">
        <v>12399</v>
      </c>
      <c r="H590" s="35">
        <v>12399</v>
      </c>
      <c r="I590" s="35">
        <v>12399</v>
      </c>
      <c r="J590" s="35">
        <v>12399</v>
      </c>
      <c r="K590" s="35">
        <v>12399</v>
      </c>
      <c r="L590" s="35">
        <v>12399</v>
      </c>
      <c r="M590" s="35">
        <v>12399</v>
      </c>
      <c r="N590" s="35">
        <v>12399</v>
      </c>
      <c r="O590" s="35">
        <v>12399</v>
      </c>
      <c r="P590" s="35">
        <v>12399</v>
      </c>
      <c r="Q590" s="35">
        <v>12399</v>
      </c>
      <c r="R590" s="35">
        <v>12399</v>
      </c>
      <c r="S590" s="35">
        <v>12399</v>
      </c>
    </row>
    <row r="591" spans="1:19">
      <c r="B591" s="6">
        <v>2004</v>
      </c>
      <c r="C591" s="35">
        <v>17334</v>
      </c>
      <c r="D591" s="35">
        <v>17334</v>
      </c>
      <c r="E591" s="35">
        <v>17334</v>
      </c>
      <c r="F591" s="35">
        <v>17334</v>
      </c>
      <c r="G591" s="35">
        <v>17334</v>
      </c>
      <c r="H591" s="35">
        <v>17334</v>
      </c>
      <c r="I591" s="35">
        <v>17334</v>
      </c>
      <c r="J591" s="35">
        <v>17334</v>
      </c>
      <c r="K591" s="35">
        <v>17334</v>
      </c>
      <c r="L591" s="35">
        <v>17334</v>
      </c>
      <c r="M591" s="35">
        <v>17334</v>
      </c>
      <c r="N591" s="35">
        <v>17334</v>
      </c>
      <c r="O591" s="35">
        <v>17334</v>
      </c>
      <c r="P591" s="35">
        <v>17334</v>
      </c>
      <c r="Q591" s="35">
        <v>17334</v>
      </c>
      <c r="R591" s="35">
        <v>17334</v>
      </c>
      <c r="S591" s="35">
        <v>17334</v>
      </c>
    </row>
    <row r="592" spans="1:19">
      <c r="B592" s="6">
        <v>2003</v>
      </c>
      <c r="C592" s="35">
        <v>6566</v>
      </c>
      <c r="D592" s="35">
        <v>6566</v>
      </c>
      <c r="E592" s="35">
        <v>6566</v>
      </c>
      <c r="F592" s="35">
        <v>6566</v>
      </c>
      <c r="G592" s="35">
        <v>6566</v>
      </c>
      <c r="H592" s="35">
        <v>6566</v>
      </c>
      <c r="I592" s="35">
        <v>6566</v>
      </c>
      <c r="J592" s="35">
        <v>6566</v>
      </c>
      <c r="K592" s="35">
        <v>6566</v>
      </c>
      <c r="L592" s="35">
        <v>6566</v>
      </c>
      <c r="M592" s="35">
        <v>6566</v>
      </c>
      <c r="N592" s="35">
        <v>6566</v>
      </c>
      <c r="O592" s="35">
        <v>6566</v>
      </c>
      <c r="P592" s="35">
        <v>6566</v>
      </c>
      <c r="Q592" s="35">
        <v>6566</v>
      </c>
      <c r="R592" s="35">
        <v>6566</v>
      </c>
      <c r="S592" s="35">
        <v>6566</v>
      </c>
    </row>
    <row r="593" spans="2:19">
      <c r="B593" s="6">
        <v>2002</v>
      </c>
      <c r="C593" s="35">
        <v>9169</v>
      </c>
      <c r="D593" s="35">
        <v>9169</v>
      </c>
      <c r="E593" s="35">
        <v>9169</v>
      </c>
      <c r="F593" s="35">
        <v>9169</v>
      </c>
      <c r="G593" s="35">
        <v>9169</v>
      </c>
      <c r="H593" s="35">
        <v>9169</v>
      </c>
      <c r="I593" s="35">
        <v>9169</v>
      </c>
      <c r="J593" s="35">
        <v>9169</v>
      </c>
      <c r="K593" s="35">
        <v>9169</v>
      </c>
      <c r="L593" s="35">
        <v>9169</v>
      </c>
      <c r="M593" s="35">
        <v>9169</v>
      </c>
      <c r="N593" s="35">
        <v>9169</v>
      </c>
      <c r="O593" s="35">
        <v>9169</v>
      </c>
      <c r="P593" s="35">
        <v>9169</v>
      </c>
      <c r="Q593" s="35">
        <v>9169</v>
      </c>
      <c r="R593" s="35">
        <v>9169</v>
      </c>
      <c r="S593" s="35">
        <v>9169</v>
      </c>
    </row>
    <row r="594" spans="2:19">
      <c r="B594" s="6">
        <v>2001</v>
      </c>
      <c r="C594" s="35">
        <v>13458</v>
      </c>
      <c r="D594" s="35">
        <v>13458</v>
      </c>
      <c r="E594" s="35">
        <v>13458</v>
      </c>
      <c r="F594" s="35">
        <v>13458</v>
      </c>
      <c r="G594" s="35">
        <v>13458</v>
      </c>
      <c r="H594" s="35">
        <v>13458</v>
      </c>
      <c r="I594" s="35">
        <v>13458</v>
      </c>
      <c r="J594" s="35">
        <v>13458</v>
      </c>
      <c r="K594" s="35">
        <v>13458</v>
      </c>
      <c r="L594" s="35">
        <v>13458</v>
      </c>
      <c r="M594" s="35">
        <v>13458</v>
      </c>
      <c r="N594" s="35">
        <v>13458</v>
      </c>
      <c r="O594" s="35">
        <v>13458</v>
      </c>
      <c r="P594" s="35">
        <v>13458</v>
      </c>
      <c r="Q594" s="35">
        <v>13458</v>
      </c>
      <c r="R594" s="35">
        <v>13458</v>
      </c>
      <c r="S594" s="35">
        <v>13458</v>
      </c>
    </row>
    <row r="595" spans="2:19">
      <c r="B595" s="6">
        <v>2000</v>
      </c>
      <c r="C595" s="35">
        <v>8274</v>
      </c>
      <c r="D595" s="35">
        <v>8274</v>
      </c>
      <c r="E595" s="35">
        <v>8274</v>
      </c>
      <c r="F595" s="35">
        <v>8274</v>
      </c>
      <c r="G595" s="35">
        <v>8274</v>
      </c>
      <c r="H595" s="35">
        <v>8274</v>
      </c>
      <c r="I595" s="35">
        <v>8274</v>
      </c>
      <c r="J595" s="35">
        <v>8274</v>
      </c>
      <c r="K595" s="35">
        <v>8274</v>
      </c>
      <c r="L595" s="35">
        <v>8274</v>
      </c>
      <c r="M595" s="35">
        <v>8274</v>
      </c>
      <c r="N595" s="35">
        <v>8274</v>
      </c>
      <c r="O595" s="35">
        <v>8274</v>
      </c>
      <c r="P595" s="35">
        <v>8274</v>
      </c>
      <c r="Q595" s="35">
        <v>8274</v>
      </c>
      <c r="R595" s="35">
        <v>8274</v>
      </c>
      <c r="S595" s="35">
        <v>8274</v>
      </c>
    </row>
    <row r="596" spans="2:19">
      <c r="B596" s="6">
        <v>1999</v>
      </c>
      <c r="C596" s="35">
        <v>3845</v>
      </c>
      <c r="D596" s="35">
        <v>3845</v>
      </c>
      <c r="E596" s="35">
        <v>3845</v>
      </c>
      <c r="F596" s="35">
        <v>3845</v>
      </c>
      <c r="G596" s="35">
        <v>3845</v>
      </c>
      <c r="H596" s="35">
        <v>3845</v>
      </c>
      <c r="I596" s="35">
        <v>3845</v>
      </c>
      <c r="J596" s="35">
        <v>3845</v>
      </c>
      <c r="K596" s="35">
        <v>3845</v>
      </c>
      <c r="L596" s="35">
        <v>3845</v>
      </c>
      <c r="M596" s="35">
        <v>3845</v>
      </c>
      <c r="N596" s="35">
        <v>3845</v>
      </c>
      <c r="O596" s="35">
        <v>3845</v>
      </c>
      <c r="P596" s="35">
        <v>3845</v>
      </c>
      <c r="Q596" s="35">
        <v>3845</v>
      </c>
      <c r="R596" s="35">
        <v>3845</v>
      </c>
      <c r="S596" s="35">
        <v>3845</v>
      </c>
    </row>
    <row r="597" spans="2:19">
      <c r="B597" s="6">
        <v>1998</v>
      </c>
      <c r="C597" s="35">
        <v>6555</v>
      </c>
      <c r="D597" s="35">
        <v>6555</v>
      </c>
      <c r="E597" s="35">
        <v>6555</v>
      </c>
      <c r="F597" s="35">
        <v>6555</v>
      </c>
      <c r="G597" s="35">
        <v>6555</v>
      </c>
      <c r="H597" s="35">
        <v>6555</v>
      </c>
      <c r="I597" s="35">
        <v>6555</v>
      </c>
      <c r="J597" s="35">
        <v>6555</v>
      </c>
      <c r="K597" s="35">
        <v>6555</v>
      </c>
      <c r="L597" s="35">
        <v>6555</v>
      </c>
      <c r="M597" s="35">
        <v>6555</v>
      </c>
      <c r="N597" s="35">
        <v>6555</v>
      </c>
      <c r="O597" s="35">
        <v>6555</v>
      </c>
      <c r="P597" s="35">
        <v>6555</v>
      </c>
      <c r="Q597" s="35">
        <v>6555</v>
      </c>
      <c r="R597" s="35">
        <v>6555</v>
      </c>
      <c r="S597" s="35">
        <v>6555</v>
      </c>
    </row>
    <row r="598" spans="2:19">
      <c r="B598" s="6">
        <v>1997</v>
      </c>
      <c r="C598" s="35">
        <v>10014</v>
      </c>
      <c r="D598" s="35">
        <v>10014</v>
      </c>
      <c r="E598" s="35">
        <v>10014</v>
      </c>
      <c r="F598" s="35">
        <v>10014</v>
      </c>
      <c r="G598" s="35">
        <v>10014</v>
      </c>
      <c r="H598" s="35">
        <v>10014</v>
      </c>
      <c r="I598" s="35">
        <v>10014</v>
      </c>
      <c r="J598" s="35">
        <v>10014</v>
      </c>
      <c r="K598" s="35">
        <v>10014</v>
      </c>
      <c r="L598" s="35">
        <v>10014</v>
      </c>
      <c r="M598" s="35">
        <v>10014</v>
      </c>
      <c r="N598" s="35">
        <v>10014</v>
      </c>
      <c r="O598" s="35">
        <v>10014</v>
      </c>
      <c r="P598" s="35">
        <v>10014</v>
      </c>
      <c r="Q598" s="35">
        <v>10014</v>
      </c>
      <c r="R598" s="35">
        <v>10014</v>
      </c>
      <c r="S598" s="35">
        <v>10014</v>
      </c>
    </row>
    <row r="599" spans="2:19">
      <c r="B599" s="6">
        <v>1996</v>
      </c>
      <c r="C599" s="35">
        <v>4713</v>
      </c>
      <c r="D599" s="35">
        <v>4713</v>
      </c>
      <c r="E599" s="35">
        <v>4713</v>
      </c>
      <c r="F599" s="35">
        <v>4713</v>
      </c>
      <c r="G599" s="35">
        <v>4713</v>
      </c>
      <c r="H599" s="35">
        <v>4713</v>
      </c>
      <c r="I599" s="35">
        <v>4713</v>
      </c>
      <c r="J599" s="35">
        <v>4713</v>
      </c>
      <c r="K599" s="35">
        <v>4713</v>
      </c>
      <c r="L599" s="35">
        <v>4713</v>
      </c>
      <c r="M599" s="35">
        <v>4713</v>
      </c>
      <c r="N599" s="35">
        <v>4713</v>
      </c>
      <c r="O599" s="35">
        <v>4713</v>
      </c>
      <c r="P599" s="35">
        <v>4713</v>
      </c>
      <c r="Q599" s="35">
        <v>4713</v>
      </c>
      <c r="R599" s="35">
        <v>4713</v>
      </c>
      <c r="S599" s="35">
        <v>4713</v>
      </c>
    </row>
    <row r="600" spans="2:19">
      <c r="B600" s="6">
        <v>1995</v>
      </c>
      <c r="C600" s="35">
        <v>17865</v>
      </c>
      <c r="D600" s="35">
        <v>17865</v>
      </c>
      <c r="E600" s="35">
        <v>17865</v>
      </c>
      <c r="F600" s="35">
        <v>17865</v>
      </c>
      <c r="G600" s="35">
        <v>17865</v>
      </c>
      <c r="H600" s="35">
        <v>17865</v>
      </c>
      <c r="I600" s="35">
        <v>17865</v>
      </c>
      <c r="J600" s="35">
        <v>17865</v>
      </c>
      <c r="K600" s="35">
        <v>17865</v>
      </c>
      <c r="L600" s="35">
        <v>17865</v>
      </c>
      <c r="M600" s="35">
        <v>17865</v>
      </c>
      <c r="N600" s="35">
        <v>17865</v>
      </c>
      <c r="O600" s="35">
        <v>17865</v>
      </c>
      <c r="P600" s="35">
        <v>17865</v>
      </c>
      <c r="Q600" s="35">
        <v>17865</v>
      </c>
      <c r="R600" s="35">
        <v>17865</v>
      </c>
      <c r="S600" s="35">
        <v>17865</v>
      </c>
    </row>
    <row r="601" spans="2:19">
      <c r="B601" s="6">
        <v>1994</v>
      </c>
      <c r="C601" s="35">
        <v>3861</v>
      </c>
      <c r="D601" s="35">
        <v>3861</v>
      </c>
      <c r="E601" s="35">
        <v>3861</v>
      </c>
      <c r="F601" s="35">
        <v>3861</v>
      </c>
      <c r="G601" s="35">
        <v>3861</v>
      </c>
      <c r="H601" s="35">
        <v>3861</v>
      </c>
      <c r="I601" s="35">
        <v>3861</v>
      </c>
      <c r="J601" s="35">
        <v>3861</v>
      </c>
      <c r="K601" s="35">
        <v>3861</v>
      </c>
      <c r="L601" s="35">
        <v>3861</v>
      </c>
      <c r="M601" s="35">
        <v>3861</v>
      </c>
      <c r="N601" s="35">
        <v>3861</v>
      </c>
      <c r="O601" s="35">
        <v>3861</v>
      </c>
      <c r="P601" s="35">
        <v>3861</v>
      </c>
      <c r="Q601" s="35">
        <v>3861</v>
      </c>
      <c r="R601" s="35">
        <v>3861</v>
      </c>
      <c r="S601" s="35">
        <v>3861</v>
      </c>
    </row>
    <row r="602" spans="2:19">
      <c r="B602" s="6">
        <v>1993</v>
      </c>
      <c r="C602" s="35">
        <v>3558</v>
      </c>
      <c r="D602" s="35">
        <v>3558</v>
      </c>
      <c r="E602" s="35">
        <v>3558</v>
      </c>
      <c r="F602" s="35">
        <v>3558</v>
      </c>
      <c r="G602" s="35">
        <v>3558</v>
      </c>
      <c r="H602" s="35">
        <v>3558</v>
      </c>
      <c r="I602" s="35">
        <v>3558</v>
      </c>
      <c r="J602" s="35">
        <v>3558</v>
      </c>
      <c r="K602" s="35">
        <v>3558</v>
      </c>
      <c r="L602" s="35">
        <v>3558</v>
      </c>
      <c r="M602" s="35">
        <v>3558</v>
      </c>
      <c r="N602" s="35">
        <v>3558</v>
      </c>
      <c r="O602" s="35">
        <v>3558</v>
      </c>
      <c r="P602" s="35">
        <v>3558</v>
      </c>
      <c r="Q602" s="35">
        <v>3558</v>
      </c>
      <c r="R602" s="35">
        <v>3558</v>
      </c>
      <c r="S602" s="35">
        <v>3558</v>
      </c>
    </row>
    <row r="603" spans="2:19">
      <c r="B603" s="6">
        <v>1992</v>
      </c>
      <c r="C603" s="35">
        <v>8464</v>
      </c>
      <c r="D603" s="35">
        <v>8464</v>
      </c>
      <c r="E603" s="35">
        <v>8464</v>
      </c>
      <c r="F603" s="35">
        <v>8464</v>
      </c>
      <c r="G603" s="35">
        <v>8464</v>
      </c>
      <c r="H603" s="35">
        <v>8464</v>
      </c>
      <c r="I603" s="35">
        <v>8464</v>
      </c>
      <c r="J603" s="35">
        <v>8464</v>
      </c>
      <c r="K603" s="35">
        <v>8464</v>
      </c>
      <c r="L603" s="35">
        <v>8464</v>
      </c>
      <c r="M603" s="35">
        <v>8464</v>
      </c>
      <c r="N603" s="35">
        <v>8464</v>
      </c>
      <c r="O603" s="35">
        <v>8464</v>
      </c>
      <c r="P603" s="35">
        <v>8464</v>
      </c>
      <c r="Q603" s="35">
        <v>8464</v>
      </c>
      <c r="R603" s="35">
        <v>8464</v>
      </c>
      <c r="S603" s="35">
        <v>8464</v>
      </c>
    </row>
    <row r="604" spans="2:19">
      <c r="B604" s="6">
        <v>1991</v>
      </c>
      <c r="C604" s="35">
        <v>12164</v>
      </c>
      <c r="D604" s="35">
        <v>12164</v>
      </c>
      <c r="E604" s="35">
        <v>12164</v>
      </c>
      <c r="F604" s="35">
        <v>12164</v>
      </c>
      <c r="G604" s="35">
        <v>12164</v>
      </c>
      <c r="H604" s="35">
        <v>12164</v>
      </c>
      <c r="I604" s="35">
        <v>12164</v>
      </c>
      <c r="J604" s="35">
        <v>12164</v>
      </c>
      <c r="K604" s="35">
        <v>12164</v>
      </c>
      <c r="L604" s="35">
        <v>12164</v>
      </c>
      <c r="M604" s="35">
        <v>12164</v>
      </c>
      <c r="N604" s="35">
        <v>12164</v>
      </c>
      <c r="O604" s="35">
        <v>12164</v>
      </c>
      <c r="P604" s="35">
        <v>12164</v>
      </c>
      <c r="Q604" s="35">
        <v>12164</v>
      </c>
      <c r="R604" s="35">
        <v>12164</v>
      </c>
      <c r="S604" s="35">
        <v>12164</v>
      </c>
    </row>
    <row r="605" spans="2:19">
      <c r="B605" s="6">
        <v>1990</v>
      </c>
      <c r="C605" s="35">
        <v>4867</v>
      </c>
      <c r="D605" s="35">
        <v>4867</v>
      </c>
      <c r="E605" s="35">
        <v>4867</v>
      </c>
      <c r="F605" s="35">
        <v>4867</v>
      </c>
      <c r="G605" s="35">
        <v>4867</v>
      </c>
      <c r="H605" s="35">
        <v>4867</v>
      </c>
      <c r="I605" s="35">
        <v>4867</v>
      </c>
      <c r="J605" s="35">
        <v>4867</v>
      </c>
      <c r="K605" s="35">
        <v>4867</v>
      </c>
      <c r="L605" s="35">
        <v>4867</v>
      </c>
      <c r="M605" s="35">
        <v>4867</v>
      </c>
      <c r="N605" s="35">
        <v>4867</v>
      </c>
      <c r="O605" s="35">
        <v>4867</v>
      </c>
      <c r="P605" s="35">
        <v>4867</v>
      </c>
      <c r="Q605" s="35">
        <v>4867</v>
      </c>
      <c r="R605" s="35">
        <v>4867</v>
      </c>
      <c r="S605" s="35">
        <v>4867</v>
      </c>
    </row>
    <row r="606" spans="2:19">
      <c r="B606" s="6">
        <v>1989</v>
      </c>
      <c r="C606" s="35">
        <v>3317</v>
      </c>
      <c r="D606" s="35">
        <v>3317</v>
      </c>
      <c r="E606" s="35">
        <v>3317</v>
      </c>
      <c r="F606" s="35">
        <v>3317</v>
      </c>
      <c r="G606" s="35">
        <v>3317</v>
      </c>
      <c r="H606" s="35">
        <v>3317</v>
      </c>
      <c r="I606" s="35">
        <v>3317</v>
      </c>
      <c r="J606" s="35">
        <v>3317</v>
      </c>
      <c r="K606" s="35">
        <v>3317</v>
      </c>
      <c r="L606" s="35">
        <v>3317</v>
      </c>
      <c r="M606" s="35">
        <v>3317</v>
      </c>
      <c r="N606" s="35">
        <v>3317</v>
      </c>
      <c r="O606" s="35">
        <v>3317</v>
      </c>
      <c r="P606" s="35">
        <v>3317</v>
      </c>
      <c r="Q606" s="35">
        <v>3317</v>
      </c>
      <c r="R606" s="35">
        <v>3317</v>
      </c>
      <c r="S606" s="35">
        <v>3317</v>
      </c>
    </row>
    <row r="607" spans="2:19">
      <c r="B607" s="6">
        <v>1988</v>
      </c>
      <c r="C607" s="35">
        <v>11460</v>
      </c>
      <c r="D607" s="35">
        <v>11460</v>
      </c>
      <c r="E607" s="35">
        <v>11460</v>
      </c>
      <c r="F607" s="35">
        <v>11460</v>
      </c>
      <c r="G607" s="35">
        <v>11460</v>
      </c>
      <c r="H607" s="35">
        <v>11460</v>
      </c>
      <c r="I607" s="35">
        <v>11460</v>
      </c>
      <c r="J607" s="35">
        <v>11460</v>
      </c>
      <c r="K607" s="35">
        <v>11460</v>
      </c>
      <c r="L607" s="35">
        <v>11460</v>
      </c>
      <c r="M607" s="35">
        <v>11460</v>
      </c>
      <c r="N607" s="35">
        <v>11460</v>
      </c>
      <c r="O607" s="35">
        <v>11460</v>
      </c>
      <c r="P607" s="35">
        <v>11460</v>
      </c>
      <c r="Q607" s="35">
        <v>11460</v>
      </c>
      <c r="R607" s="35">
        <v>11460</v>
      </c>
      <c r="S607" s="35">
        <v>11460</v>
      </c>
    </row>
    <row r="608" spans="2:19">
      <c r="B608" s="6">
        <v>1987</v>
      </c>
      <c r="C608" s="35">
        <v>4701</v>
      </c>
      <c r="D608" s="35">
        <v>4701</v>
      </c>
      <c r="E608" s="35">
        <v>4701</v>
      </c>
      <c r="F608" s="35">
        <v>4701</v>
      </c>
      <c r="G608" s="35">
        <v>4701</v>
      </c>
      <c r="H608" s="35">
        <v>4701</v>
      </c>
      <c r="I608" s="35">
        <v>4701</v>
      </c>
      <c r="J608" s="35">
        <v>4701</v>
      </c>
      <c r="K608" s="35">
        <v>4701</v>
      </c>
      <c r="L608" s="35">
        <v>4701</v>
      </c>
      <c r="M608" s="35">
        <v>4701</v>
      </c>
      <c r="N608" s="35">
        <v>4701</v>
      </c>
      <c r="O608" s="35">
        <v>4701</v>
      </c>
      <c r="P608" s="35">
        <v>4701</v>
      </c>
      <c r="Q608" s="35">
        <v>4701</v>
      </c>
      <c r="R608" s="35">
        <v>4701</v>
      </c>
      <c r="S608" s="35">
        <v>4701</v>
      </c>
    </row>
    <row r="609" spans="2:19">
      <c r="B609" s="6">
        <v>1986</v>
      </c>
      <c r="C609" s="35">
        <v>7984</v>
      </c>
      <c r="D609" s="35">
        <v>7984</v>
      </c>
      <c r="E609" s="35">
        <v>7984</v>
      </c>
      <c r="F609" s="35">
        <v>7984</v>
      </c>
      <c r="G609" s="35">
        <v>7984</v>
      </c>
      <c r="H609" s="35">
        <v>7984</v>
      </c>
      <c r="I609" s="35">
        <v>7984</v>
      </c>
      <c r="J609" s="35">
        <v>7984</v>
      </c>
      <c r="K609" s="35">
        <v>7984</v>
      </c>
      <c r="L609" s="35">
        <v>7984</v>
      </c>
      <c r="M609" s="35">
        <v>7984</v>
      </c>
      <c r="N609" s="35">
        <v>7984</v>
      </c>
      <c r="O609" s="35">
        <v>7984</v>
      </c>
      <c r="P609" s="35">
        <v>7984</v>
      </c>
      <c r="Q609" s="35">
        <v>7984</v>
      </c>
      <c r="R609" s="35">
        <v>7984</v>
      </c>
      <c r="S609" s="35">
        <v>7984</v>
      </c>
    </row>
    <row r="610" spans="2:19">
      <c r="B610" s="6">
        <v>1985</v>
      </c>
      <c r="C610" s="35">
        <v>9203</v>
      </c>
      <c r="D610" s="35">
        <v>9203</v>
      </c>
      <c r="E610" s="35">
        <v>9203</v>
      </c>
      <c r="F610" s="35">
        <v>9203</v>
      </c>
      <c r="G610" s="35">
        <v>9203</v>
      </c>
      <c r="H610" s="35">
        <v>9203</v>
      </c>
      <c r="I610" s="35">
        <v>9203</v>
      </c>
      <c r="J610" s="35">
        <v>9203</v>
      </c>
      <c r="K610" s="35">
        <v>9203</v>
      </c>
      <c r="L610" s="35">
        <v>9203</v>
      </c>
      <c r="M610" s="35">
        <v>9203</v>
      </c>
      <c r="N610" s="35">
        <v>9203</v>
      </c>
      <c r="O610" s="35">
        <v>9203</v>
      </c>
      <c r="P610" s="35">
        <v>9203</v>
      </c>
      <c r="Q610" s="35">
        <v>9203</v>
      </c>
      <c r="R610" s="35">
        <v>9203</v>
      </c>
      <c r="S610" s="35">
        <v>9203</v>
      </c>
    </row>
    <row r="611" spans="2:19">
      <c r="B611" s="6">
        <v>1984</v>
      </c>
      <c r="C611" s="35">
        <v>2316</v>
      </c>
      <c r="D611" s="35">
        <v>2316</v>
      </c>
      <c r="E611" s="35">
        <v>2316</v>
      </c>
      <c r="F611" s="35">
        <v>2316</v>
      </c>
      <c r="G611" s="35">
        <v>2316</v>
      </c>
      <c r="H611" s="35">
        <v>2316</v>
      </c>
      <c r="I611" s="35">
        <v>2316</v>
      </c>
      <c r="J611" s="35">
        <v>2316</v>
      </c>
      <c r="K611" s="35">
        <v>2316</v>
      </c>
      <c r="L611" s="35">
        <v>2316</v>
      </c>
      <c r="M611" s="35">
        <v>2316</v>
      </c>
      <c r="N611" s="35">
        <v>2316</v>
      </c>
      <c r="O611" s="35">
        <v>2316</v>
      </c>
      <c r="P611" s="35">
        <v>2316</v>
      </c>
      <c r="Q611" s="35">
        <v>2316</v>
      </c>
      <c r="R611" s="35">
        <v>2316</v>
      </c>
      <c r="S611" s="35">
        <v>2316</v>
      </c>
    </row>
    <row r="612" spans="2:19">
      <c r="B612" s="6">
        <v>1983</v>
      </c>
      <c r="C612" s="35">
        <v>18026</v>
      </c>
      <c r="D612" s="35">
        <v>18026</v>
      </c>
      <c r="E612" s="35">
        <v>18026</v>
      </c>
      <c r="F612" s="35">
        <v>18026</v>
      </c>
      <c r="G612" s="35">
        <v>18026</v>
      </c>
      <c r="H612" s="35">
        <v>18026</v>
      </c>
      <c r="I612" s="35">
        <v>18026</v>
      </c>
      <c r="J612" s="35">
        <v>18026</v>
      </c>
      <c r="K612" s="35">
        <v>18026</v>
      </c>
      <c r="L612" s="35">
        <v>18026</v>
      </c>
      <c r="M612" s="35">
        <v>18026</v>
      </c>
      <c r="N612" s="35">
        <v>18026</v>
      </c>
      <c r="O612" s="35">
        <v>18026</v>
      </c>
      <c r="P612" s="35">
        <v>18026</v>
      </c>
      <c r="Q612" s="35">
        <v>18026</v>
      </c>
      <c r="R612" s="35">
        <v>18026</v>
      </c>
      <c r="S612" s="35">
        <v>18026</v>
      </c>
    </row>
    <row r="613" spans="2:19">
      <c r="B613" s="6">
        <v>1982</v>
      </c>
      <c r="C613" s="35">
        <v>6680</v>
      </c>
      <c r="D613" s="35">
        <v>6680</v>
      </c>
      <c r="E613" s="35">
        <v>6680</v>
      </c>
      <c r="F613" s="35">
        <v>6680</v>
      </c>
      <c r="G613" s="35">
        <v>6680</v>
      </c>
      <c r="H613" s="35">
        <v>6680</v>
      </c>
      <c r="I613" s="35">
        <v>6680</v>
      </c>
      <c r="J613" s="35">
        <v>6680</v>
      </c>
      <c r="K613" s="35">
        <v>6680</v>
      </c>
      <c r="L613" s="35">
        <v>6680</v>
      </c>
      <c r="M613" s="35">
        <v>6680</v>
      </c>
      <c r="N613" s="35">
        <v>6680</v>
      </c>
      <c r="O613" s="35">
        <v>6680</v>
      </c>
      <c r="P613" s="35">
        <v>6680</v>
      </c>
      <c r="Q613" s="35">
        <v>6680</v>
      </c>
      <c r="R613" s="35">
        <v>6680</v>
      </c>
      <c r="S613" s="35">
        <v>6680</v>
      </c>
    </row>
    <row r="614" spans="2:19">
      <c r="B614" s="6">
        <v>1981</v>
      </c>
      <c r="C614" s="35">
        <v>956</v>
      </c>
      <c r="D614" s="35">
        <v>956</v>
      </c>
      <c r="E614" s="35">
        <v>956</v>
      </c>
      <c r="F614" s="35">
        <v>956</v>
      </c>
      <c r="G614" s="35">
        <v>956</v>
      </c>
      <c r="H614" s="35">
        <v>956</v>
      </c>
      <c r="I614" s="35">
        <v>956</v>
      </c>
      <c r="J614" s="35">
        <v>956</v>
      </c>
      <c r="K614" s="35">
        <v>956</v>
      </c>
      <c r="L614" s="35">
        <v>956</v>
      </c>
      <c r="M614" s="35">
        <v>956</v>
      </c>
      <c r="N614" s="35">
        <v>956</v>
      </c>
      <c r="O614" s="35">
        <v>956</v>
      </c>
      <c r="P614" s="35">
        <v>956</v>
      </c>
      <c r="Q614" s="35">
        <v>956</v>
      </c>
      <c r="R614" s="35">
        <v>956</v>
      </c>
      <c r="S614" s="35">
        <v>956</v>
      </c>
    </row>
    <row r="615" spans="2:19">
      <c r="B615" s="6">
        <v>1980</v>
      </c>
      <c r="C615" s="35">
        <v>3166</v>
      </c>
      <c r="D615" s="35">
        <v>3166</v>
      </c>
      <c r="E615" s="35">
        <v>3166</v>
      </c>
      <c r="F615" s="35">
        <v>3166</v>
      </c>
      <c r="G615" s="35">
        <v>3166</v>
      </c>
      <c r="H615" s="35">
        <v>3166</v>
      </c>
      <c r="I615" s="35">
        <v>3166</v>
      </c>
      <c r="J615" s="35">
        <v>3166</v>
      </c>
      <c r="K615" s="35">
        <v>3166</v>
      </c>
      <c r="L615" s="35">
        <v>3166</v>
      </c>
      <c r="M615" s="35">
        <v>3166</v>
      </c>
      <c r="N615" s="35">
        <v>3166</v>
      </c>
      <c r="O615" s="35">
        <v>3166</v>
      </c>
      <c r="P615" s="35">
        <v>3166</v>
      </c>
      <c r="Q615" s="35">
        <v>3166</v>
      </c>
      <c r="R615" s="35">
        <v>3166</v>
      </c>
      <c r="S615" s="35">
        <v>3166</v>
      </c>
    </row>
    <row r="616" spans="2:19">
      <c r="B616" s="6">
        <v>1979</v>
      </c>
      <c r="C616" s="35">
        <v>1818</v>
      </c>
      <c r="D616" s="35">
        <v>1818</v>
      </c>
      <c r="E616" s="35">
        <v>1818</v>
      </c>
      <c r="F616" s="35">
        <v>1818</v>
      </c>
      <c r="G616" s="35">
        <v>1818</v>
      </c>
      <c r="H616" s="35">
        <v>1818</v>
      </c>
      <c r="I616" s="35">
        <v>1818</v>
      </c>
      <c r="J616" s="35">
        <v>1818</v>
      </c>
      <c r="K616" s="35">
        <v>1818</v>
      </c>
      <c r="L616" s="35">
        <v>1818</v>
      </c>
      <c r="M616" s="35">
        <v>1818</v>
      </c>
      <c r="N616" s="35">
        <v>1818</v>
      </c>
      <c r="O616" s="35">
        <v>1818</v>
      </c>
      <c r="P616" s="35">
        <v>1818</v>
      </c>
      <c r="Q616" s="35">
        <v>1818</v>
      </c>
      <c r="R616" s="35">
        <v>1818</v>
      </c>
      <c r="S616" s="35">
        <v>1818</v>
      </c>
    </row>
    <row r="617" spans="2:19">
      <c r="B617" s="6">
        <v>1978</v>
      </c>
      <c r="C617" s="35">
        <v>2423</v>
      </c>
      <c r="D617" s="35">
        <v>2423</v>
      </c>
      <c r="E617" s="35">
        <v>2423</v>
      </c>
      <c r="F617" s="35">
        <v>2423</v>
      </c>
      <c r="G617" s="35">
        <v>2423</v>
      </c>
      <c r="H617" s="35">
        <v>2423</v>
      </c>
      <c r="I617" s="35">
        <v>2423</v>
      </c>
      <c r="J617" s="35">
        <v>2423</v>
      </c>
      <c r="K617" s="35">
        <v>2423</v>
      </c>
      <c r="L617" s="35">
        <v>2423</v>
      </c>
      <c r="M617" s="35">
        <v>2423</v>
      </c>
      <c r="N617" s="35">
        <v>2423</v>
      </c>
      <c r="O617" s="35">
        <v>2423</v>
      </c>
      <c r="P617" s="35">
        <v>2423</v>
      </c>
      <c r="Q617" s="35">
        <v>2423</v>
      </c>
      <c r="R617" s="35">
        <v>2423</v>
      </c>
      <c r="S617" s="35">
        <v>2423</v>
      </c>
    </row>
    <row r="618" spans="2:19">
      <c r="B618" s="6">
        <v>1977</v>
      </c>
      <c r="C618" s="35">
        <v>5231</v>
      </c>
      <c r="D618" s="35">
        <v>5231</v>
      </c>
      <c r="E618" s="35">
        <v>5231</v>
      </c>
      <c r="F618" s="35">
        <v>5231</v>
      </c>
      <c r="G618" s="35">
        <v>5231</v>
      </c>
      <c r="H618" s="35">
        <v>5231</v>
      </c>
      <c r="I618" s="35">
        <v>5231</v>
      </c>
      <c r="J618" s="35">
        <v>5231</v>
      </c>
      <c r="K618" s="35">
        <v>5231</v>
      </c>
      <c r="L618" s="35">
        <v>5231</v>
      </c>
      <c r="M618" s="35">
        <v>5231</v>
      </c>
      <c r="N618" s="35">
        <v>5231</v>
      </c>
      <c r="O618" s="35">
        <v>5231</v>
      </c>
      <c r="P618" s="35">
        <v>5231</v>
      </c>
      <c r="Q618" s="35">
        <v>5231</v>
      </c>
      <c r="R618" s="35">
        <v>5231</v>
      </c>
      <c r="S618" s="35">
        <v>5231</v>
      </c>
    </row>
    <row r="619" spans="2:19">
      <c r="B619" s="6">
        <v>1976</v>
      </c>
      <c r="C619" s="35">
        <v>1801</v>
      </c>
      <c r="D619" s="35">
        <v>1801</v>
      </c>
      <c r="E619" s="35">
        <v>1801</v>
      </c>
      <c r="F619" s="35">
        <v>1801</v>
      </c>
      <c r="G619" s="35">
        <v>1801</v>
      </c>
      <c r="H619" s="35">
        <v>1801</v>
      </c>
      <c r="I619" s="35">
        <v>1801</v>
      </c>
      <c r="J619" s="35">
        <v>1801</v>
      </c>
      <c r="K619" s="35">
        <v>1801</v>
      </c>
      <c r="L619" s="35">
        <v>1801</v>
      </c>
      <c r="M619" s="35">
        <v>1801</v>
      </c>
      <c r="N619" s="35">
        <v>1801</v>
      </c>
      <c r="O619" s="35">
        <v>1801</v>
      </c>
      <c r="P619" s="35">
        <v>1801</v>
      </c>
      <c r="Q619" s="35">
        <v>1801</v>
      </c>
      <c r="R619" s="35">
        <v>1801</v>
      </c>
      <c r="S619" s="35">
        <v>1801</v>
      </c>
    </row>
    <row r="620" spans="2:19">
      <c r="B620" s="6">
        <v>1975</v>
      </c>
      <c r="C620" s="35">
        <v>1250</v>
      </c>
      <c r="D620" s="35">
        <v>1250</v>
      </c>
      <c r="E620" s="35">
        <v>1250</v>
      </c>
      <c r="F620" s="35">
        <v>1250</v>
      </c>
      <c r="G620" s="35">
        <v>1250</v>
      </c>
      <c r="H620" s="35">
        <v>1250</v>
      </c>
      <c r="I620" s="35">
        <v>1250</v>
      </c>
      <c r="J620" s="35">
        <v>1250</v>
      </c>
      <c r="K620" s="35">
        <v>1250</v>
      </c>
      <c r="L620" s="35">
        <v>1250</v>
      </c>
      <c r="M620" s="35">
        <v>1250</v>
      </c>
      <c r="N620" s="35">
        <v>1250</v>
      </c>
      <c r="O620" s="35">
        <v>1250</v>
      </c>
      <c r="P620" s="35">
        <v>1250</v>
      </c>
      <c r="Q620" s="35">
        <v>1250</v>
      </c>
      <c r="R620" s="35">
        <v>1250</v>
      </c>
      <c r="S620" s="35">
        <v>1250</v>
      </c>
    </row>
    <row r="621" spans="2:19">
      <c r="B621" s="6">
        <v>1974</v>
      </c>
      <c r="C621" s="35">
        <v>1339</v>
      </c>
      <c r="D621" s="35">
        <v>1339</v>
      </c>
      <c r="E621" s="35">
        <v>1339</v>
      </c>
      <c r="F621" s="35">
        <v>1339</v>
      </c>
      <c r="G621" s="35">
        <v>1339</v>
      </c>
      <c r="H621" s="35">
        <v>1339</v>
      </c>
      <c r="I621" s="35">
        <v>1339</v>
      </c>
      <c r="J621" s="35">
        <v>1339</v>
      </c>
      <c r="K621" s="35">
        <v>1339</v>
      </c>
      <c r="L621" s="35">
        <v>1339</v>
      </c>
      <c r="M621" s="35">
        <v>1339</v>
      </c>
      <c r="N621" s="35">
        <v>1339</v>
      </c>
      <c r="O621" s="35">
        <v>1339</v>
      </c>
      <c r="P621" s="35">
        <v>1339</v>
      </c>
      <c r="Q621" s="35">
        <v>1339</v>
      </c>
      <c r="R621" s="35">
        <v>1339</v>
      </c>
      <c r="S621" s="35">
        <v>1339</v>
      </c>
    </row>
    <row r="622" spans="2:19">
      <c r="B622" s="6">
        <v>1973</v>
      </c>
      <c r="C622" s="35">
        <v>3804</v>
      </c>
      <c r="D622" s="35">
        <v>3804</v>
      </c>
      <c r="E622" s="35">
        <v>3804</v>
      </c>
      <c r="F622" s="35">
        <v>3804</v>
      </c>
      <c r="G622" s="35">
        <v>3804</v>
      </c>
      <c r="H622" s="35">
        <v>3804</v>
      </c>
      <c r="I622" s="35">
        <v>3804</v>
      </c>
      <c r="J622" s="35">
        <v>3804</v>
      </c>
      <c r="K622" s="35">
        <v>3804</v>
      </c>
      <c r="L622" s="35">
        <v>3804</v>
      </c>
      <c r="M622" s="35">
        <v>3804</v>
      </c>
      <c r="N622" s="35">
        <v>3804</v>
      </c>
      <c r="O622" s="35">
        <v>3804</v>
      </c>
      <c r="P622" s="35">
        <v>3804</v>
      </c>
      <c r="Q622" s="35">
        <v>3804</v>
      </c>
      <c r="R622" s="35">
        <v>3804</v>
      </c>
      <c r="S622" s="35">
        <v>3804</v>
      </c>
    </row>
    <row r="623" spans="2:19">
      <c r="B623" s="6">
        <v>1972</v>
      </c>
      <c r="C623" s="35">
        <v>1857</v>
      </c>
      <c r="D623" s="35">
        <v>1857</v>
      </c>
      <c r="E623" s="35">
        <v>1857</v>
      </c>
      <c r="F623" s="35">
        <v>1857</v>
      </c>
      <c r="G623" s="35">
        <v>1857</v>
      </c>
      <c r="H623" s="35">
        <v>1857</v>
      </c>
      <c r="I623" s="35">
        <v>1857</v>
      </c>
      <c r="J623" s="35">
        <v>1857</v>
      </c>
      <c r="K623" s="35">
        <v>1857</v>
      </c>
      <c r="L623" s="35">
        <v>1857</v>
      </c>
      <c r="M623" s="35">
        <v>1857</v>
      </c>
      <c r="N623" s="35">
        <v>1857</v>
      </c>
      <c r="O623" s="35">
        <v>1857</v>
      </c>
      <c r="P623" s="35">
        <v>1857</v>
      </c>
      <c r="Q623" s="35">
        <v>1857</v>
      </c>
      <c r="R623" s="35">
        <v>1857</v>
      </c>
      <c r="S623" s="35">
        <v>1857</v>
      </c>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v>1057</v>
      </c>
      <c r="D625" s="35">
        <v>1057</v>
      </c>
      <c r="E625" s="35">
        <v>1057</v>
      </c>
      <c r="F625" s="35">
        <v>1057</v>
      </c>
      <c r="G625" s="35">
        <v>1057</v>
      </c>
      <c r="H625" s="35">
        <v>1057</v>
      </c>
      <c r="I625" s="35">
        <v>1057</v>
      </c>
      <c r="J625" s="35">
        <v>1057</v>
      </c>
      <c r="K625" s="35">
        <v>1057</v>
      </c>
      <c r="L625" s="35">
        <v>1057</v>
      </c>
      <c r="M625" s="35">
        <v>1057</v>
      </c>
      <c r="N625" s="35">
        <v>1057</v>
      </c>
      <c r="O625" s="35">
        <v>1057</v>
      </c>
      <c r="P625" s="35">
        <v>1057</v>
      </c>
      <c r="Q625" s="35">
        <v>1057</v>
      </c>
      <c r="R625" s="35">
        <v>1057</v>
      </c>
      <c r="S625" s="35">
        <v>1057</v>
      </c>
    </row>
    <row r="626" spans="2:19">
      <c r="B626" s="6">
        <v>1969</v>
      </c>
      <c r="C626" s="35">
        <v>213</v>
      </c>
      <c r="D626" s="35">
        <v>213</v>
      </c>
      <c r="E626" s="35">
        <v>213</v>
      </c>
      <c r="F626" s="35">
        <v>213</v>
      </c>
      <c r="G626" s="35">
        <v>213</v>
      </c>
      <c r="H626" s="35">
        <v>213</v>
      </c>
      <c r="I626" s="35">
        <v>213</v>
      </c>
      <c r="J626" s="35">
        <v>213</v>
      </c>
      <c r="K626" s="35">
        <v>213</v>
      </c>
      <c r="L626" s="35">
        <v>213</v>
      </c>
      <c r="M626" s="35">
        <v>213</v>
      </c>
      <c r="N626" s="35">
        <v>213</v>
      </c>
      <c r="O626" s="35">
        <v>213</v>
      </c>
      <c r="P626" s="35">
        <v>213</v>
      </c>
      <c r="Q626" s="35">
        <v>213</v>
      </c>
      <c r="R626" s="35">
        <v>213</v>
      </c>
      <c r="S626" s="35">
        <v>213</v>
      </c>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v>1177</v>
      </c>
      <c r="D629" s="35">
        <v>1177</v>
      </c>
      <c r="E629" s="35">
        <v>1177</v>
      </c>
      <c r="F629" s="35">
        <v>1177</v>
      </c>
      <c r="G629" s="35">
        <v>1177</v>
      </c>
      <c r="H629" s="35">
        <v>1177</v>
      </c>
      <c r="I629" s="35">
        <v>1177</v>
      </c>
      <c r="J629" s="35">
        <v>1177</v>
      </c>
      <c r="K629" s="35">
        <v>1177</v>
      </c>
      <c r="L629" s="35">
        <v>1177</v>
      </c>
      <c r="M629" s="35">
        <v>1177</v>
      </c>
      <c r="N629" s="35">
        <v>1177</v>
      </c>
      <c r="O629" s="35">
        <v>1177</v>
      </c>
      <c r="P629" s="35">
        <v>1177</v>
      </c>
      <c r="Q629" s="35">
        <v>1177</v>
      </c>
      <c r="R629" s="35">
        <v>1177</v>
      </c>
      <c r="S629" s="35">
        <v>1177</v>
      </c>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v>1766</v>
      </c>
      <c r="D631" s="35">
        <v>1766</v>
      </c>
      <c r="E631" s="35">
        <v>1766</v>
      </c>
      <c r="F631" s="35">
        <v>1766</v>
      </c>
      <c r="G631" s="35">
        <v>1766</v>
      </c>
      <c r="H631" s="35">
        <v>1766</v>
      </c>
      <c r="I631" s="35">
        <v>1766</v>
      </c>
      <c r="J631" s="35">
        <v>1766</v>
      </c>
      <c r="K631" s="35">
        <v>1766</v>
      </c>
      <c r="L631" s="35">
        <v>1766</v>
      </c>
      <c r="M631" s="35">
        <v>1766</v>
      </c>
      <c r="N631" s="35">
        <v>1766</v>
      </c>
      <c r="O631" s="35">
        <v>1766</v>
      </c>
      <c r="P631" s="35">
        <v>1766</v>
      </c>
      <c r="Q631" s="35">
        <v>1766</v>
      </c>
      <c r="R631" s="35">
        <v>1766</v>
      </c>
      <c r="S631" s="35">
        <v>1766</v>
      </c>
    </row>
    <row r="632" spans="2:19">
      <c r="B632" s="6">
        <v>1963</v>
      </c>
      <c r="C632" s="35">
        <v>135</v>
      </c>
      <c r="D632" s="35">
        <v>135</v>
      </c>
      <c r="E632" s="35">
        <v>135</v>
      </c>
      <c r="F632" s="35">
        <v>135</v>
      </c>
      <c r="G632" s="35">
        <v>135</v>
      </c>
      <c r="H632" s="35">
        <v>135</v>
      </c>
      <c r="I632" s="35">
        <v>135</v>
      </c>
      <c r="J632" s="35">
        <v>135</v>
      </c>
      <c r="K632" s="35">
        <v>135</v>
      </c>
      <c r="L632" s="35">
        <v>135</v>
      </c>
      <c r="M632" s="35">
        <v>135</v>
      </c>
      <c r="N632" s="35">
        <v>135</v>
      </c>
      <c r="O632" s="35">
        <v>135</v>
      </c>
      <c r="P632" s="35">
        <v>135</v>
      </c>
      <c r="Q632" s="35">
        <v>135</v>
      </c>
      <c r="R632" s="35">
        <v>135</v>
      </c>
      <c r="S632" s="35">
        <v>135</v>
      </c>
    </row>
    <row r="633" spans="2:19">
      <c r="B633" s="6">
        <v>1962</v>
      </c>
      <c r="C633" s="35">
        <v>952</v>
      </c>
      <c r="D633" s="35">
        <v>952</v>
      </c>
      <c r="E633" s="35">
        <v>952</v>
      </c>
      <c r="F633" s="35">
        <v>952</v>
      </c>
      <c r="G633" s="35">
        <v>952</v>
      </c>
      <c r="H633" s="35">
        <v>952</v>
      </c>
      <c r="I633" s="35">
        <v>952</v>
      </c>
      <c r="J633" s="35">
        <v>952</v>
      </c>
      <c r="K633" s="35">
        <v>952</v>
      </c>
      <c r="L633" s="35">
        <v>952</v>
      </c>
      <c r="M633" s="35">
        <v>952</v>
      </c>
      <c r="N633" s="35">
        <v>952</v>
      </c>
      <c r="O633" s="35">
        <v>952</v>
      </c>
      <c r="P633" s="35">
        <v>952</v>
      </c>
      <c r="Q633" s="35">
        <v>952</v>
      </c>
      <c r="R633" s="35">
        <v>952</v>
      </c>
      <c r="S633" s="35">
        <v>952</v>
      </c>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2" t="s">
        <v>115</v>
      </c>
      <c r="B666" s="7" t="s">
        <v>10</v>
      </c>
      <c r="C666" s="8">
        <f>SUM(C589:C665)</f>
        <v>251086</v>
      </c>
      <c r="D666" s="8">
        <f>SUM(D588:D665)</f>
        <v>282703</v>
      </c>
      <c r="E666" s="8">
        <f>SUM(E587:E665)</f>
        <v>292499</v>
      </c>
      <c r="F666" s="8">
        <f>SUM(F586:F665)</f>
        <v>305060</v>
      </c>
      <c r="G666" s="8">
        <f>SUM(G585:G665)</f>
        <v>306777</v>
      </c>
      <c r="H666" s="8">
        <f>SUM(H579:H665)</f>
        <v>309326</v>
      </c>
      <c r="I666" s="8">
        <f>SUM(I579:I665)</f>
        <v>314588</v>
      </c>
      <c r="J666" s="8">
        <f t="shared" ref="J666" si="9">SUM(J579:J665)</f>
        <v>319298</v>
      </c>
      <c r="K666" s="8">
        <f>SUM(K579:K665)</f>
        <v>321569</v>
      </c>
      <c r="L666" s="8">
        <f t="shared" ref="L666" si="10">SUM(L579:L665)</f>
        <v>345674</v>
      </c>
      <c r="M666" s="8">
        <f>SUM(M579:M665)</f>
        <v>352876</v>
      </c>
      <c r="N666" s="11">
        <f>SUM(N574:N665)</f>
        <v>359092</v>
      </c>
      <c r="O666" s="11">
        <f>SUM(O574:O665)</f>
        <v>388537</v>
      </c>
      <c r="P666" s="11">
        <f>SUM(P574:P665)</f>
        <v>429814</v>
      </c>
      <c r="Q666" s="11">
        <f>SUM(Q574:Q665)</f>
        <v>500208</v>
      </c>
      <c r="R666" s="11">
        <f>SUM(R573:R665)</f>
        <v>529717</v>
      </c>
      <c r="S666" s="11">
        <f>SUM(S573:S665)</f>
        <v>565214</v>
      </c>
    </row>
    <row r="667" spans="1:19">
      <c r="A667" s="73"/>
      <c r="B667" s="7"/>
      <c r="C667" s="8"/>
      <c r="D667" s="8"/>
      <c r="E667" s="8"/>
      <c r="F667" s="8"/>
      <c r="G667" s="8"/>
      <c r="H667" s="8"/>
      <c r="I667" s="8"/>
      <c r="J667" s="8"/>
      <c r="K667" s="8"/>
      <c r="L667" s="8"/>
      <c r="M667" s="10"/>
    </row>
    <row r="668" spans="1:19">
      <c r="A668" s="74" t="s">
        <v>14</v>
      </c>
      <c r="B668" s="6">
        <v>2022</v>
      </c>
      <c r="C668" s="34"/>
      <c r="D668" s="34"/>
      <c r="E668" s="34"/>
      <c r="F668" s="34"/>
      <c r="G668" s="34"/>
      <c r="H668" s="34"/>
      <c r="I668" s="34"/>
      <c r="J668" s="34"/>
      <c r="K668" s="34"/>
      <c r="L668" s="34"/>
      <c r="M668" s="34"/>
      <c r="N668" s="34"/>
      <c r="O668" s="34"/>
      <c r="P668" s="34"/>
      <c r="Q668" s="34"/>
      <c r="R668" s="71"/>
      <c r="S668" s="35"/>
    </row>
    <row r="669" spans="1:19">
      <c r="A669" s="36"/>
      <c r="B669" s="6">
        <v>2021</v>
      </c>
      <c r="C669" s="34"/>
      <c r="D669" s="34"/>
      <c r="E669" s="34"/>
      <c r="F669" s="34"/>
      <c r="G669" s="34"/>
      <c r="H669" s="34"/>
      <c r="I669" s="34"/>
      <c r="J669" s="34"/>
      <c r="K669" s="34"/>
      <c r="L669" s="34"/>
      <c r="M669" s="34"/>
      <c r="N669" s="34"/>
      <c r="O669" s="34"/>
      <c r="P669" s="34"/>
      <c r="Q669" s="34"/>
      <c r="R669" s="35">
        <v>2686</v>
      </c>
      <c r="S669" s="35">
        <v>2686</v>
      </c>
    </row>
    <row r="670" spans="1:19">
      <c r="B670" s="6">
        <v>2020</v>
      </c>
      <c r="C670" s="34"/>
      <c r="D670" s="34"/>
      <c r="E670" s="34"/>
      <c r="F670" s="34"/>
      <c r="G670" s="34"/>
      <c r="H670" s="34"/>
      <c r="I670" s="34"/>
      <c r="J670" s="34"/>
      <c r="K670" s="34"/>
      <c r="L670" s="34"/>
      <c r="M670" s="34"/>
      <c r="N670" s="34"/>
      <c r="O670" s="34"/>
      <c r="P670" s="34"/>
      <c r="Q670" s="35">
        <v>2725</v>
      </c>
      <c r="R670" s="35">
        <v>2725</v>
      </c>
      <c r="S670" s="35">
        <v>2725</v>
      </c>
    </row>
    <row r="671" spans="1:19">
      <c r="A671" s="38"/>
      <c r="B671" s="6">
        <v>2019</v>
      </c>
      <c r="C671" s="34"/>
      <c r="D671" s="34"/>
      <c r="E671" s="34"/>
      <c r="F671" s="34"/>
      <c r="G671" s="34"/>
      <c r="H671" s="34"/>
      <c r="I671" s="34"/>
      <c r="J671" s="34"/>
      <c r="K671" s="34"/>
      <c r="L671" s="34"/>
      <c r="M671" s="34"/>
      <c r="N671" s="34"/>
      <c r="O671" s="34"/>
      <c r="P671" s="35">
        <v>13246</v>
      </c>
      <c r="Q671" s="35">
        <v>13246</v>
      </c>
      <c r="R671" s="35">
        <v>13246</v>
      </c>
      <c r="S671" s="35">
        <v>13246</v>
      </c>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v>6504</v>
      </c>
      <c r="M675" s="35">
        <v>6504</v>
      </c>
      <c r="N675" s="35">
        <v>6504</v>
      </c>
      <c r="O675" s="35">
        <v>6504</v>
      </c>
      <c r="P675" s="35">
        <v>6504</v>
      </c>
      <c r="Q675" s="35">
        <v>6504</v>
      </c>
      <c r="R675" s="35">
        <v>6504</v>
      </c>
      <c r="S675" s="35">
        <v>6504</v>
      </c>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v>34510</v>
      </c>
      <c r="G681" s="35">
        <v>34510</v>
      </c>
      <c r="H681" s="35">
        <v>34510</v>
      </c>
      <c r="I681" s="35">
        <v>34510</v>
      </c>
      <c r="J681" s="35">
        <v>34510</v>
      </c>
      <c r="K681" s="35">
        <v>34510</v>
      </c>
      <c r="L681" s="35">
        <v>34510</v>
      </c>
      <c r="M681" s="35">
        <v>34510</v>
      </c>
      <c r="N681" s="35">
        <v>34510</v>
      </c>
      <c r="O681" s="35">
        <v>34510</v>
      </c>
      <c r="P681" s="35">
        <v>34510</v>
      </c>
      <c r="Q681" s="35">
        <v>34510</v>
      </c>
      <c r="R681" s="35">
        <v>34510</v>
      </c>
      <c r="S681" s="35">
        <v>34510</v>
      </c>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v>27302</v>
      </c>
      <c r="E683" s="35">
        <v>27302</v>
      </c>
      <c r="F683" s="35">
        <v>27302</v>
      </c>
      <c r="G683" s="35">
        <v>27302</v>
      </c>
      <c r="H683" s="35">
        <v>27302</v>
      </c>
      <c r="I683" s="35">
        <v>27302</v>
      </c>
      <c r="J683" s="35">
        <v>27302</v>
      </c>
      <c r="K683" s="35">
        <v>27302</v>
      </c>
      <c r="L683" s="35">
        <v>27302</v>
      </c>
      <c r="M683" s="35">
        <v>27302</v>
      </c>
      <c r="N683" s="35">
        <v>27302</v>
      </c>
      <c r="O683" s="35">
        <v>27302</v>
      </c>
      <c r="P683" s="35">
        <v>27302</v>
      </c>
      <c r="Q683" s="35">
        <v>27302</v>
      </c>
      <c r="R683" s="35">
        <v>27302</v>
      </c>
      <c r="S683" s="35">
        <v>27302</v>
      </c>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v>18325</v>
      </c>
      <c r="D690" s="35">
        <v>18325</v>
      </c>
      <c r="E690" s="35">
        <v>18325</v>
      </c>
      <c r="F690" s="35">
        <v>18325</v>
      </c>
      <c r="G690" s="35">
        <v>18325</v>
      </c>
      <c r="H690" s="35">
        <v>18325</v>
      </c>
      <c r="I690" s="35">
        <v>18325</v>
      </c>
      <c r="J690" s="35">
        <v>18325</v>
      </c>
      <c r="K690" s="35">
        <v>18325</v>
      </c>
      <c r="L690" s="35">
        <v>18325</v>
      </c>
      <c r="M690" s="35">
        <v>18325</v>
      </c>
      <c r="N690" s="35">
        <v>18325</v>
      </c>
      <c r="O690" s="35">
        <v>18325</v>
      </c>
      <c r="P690" s="35">
        <v>18325</v>
      </c>
      <c r="Q690" s="35">
        <v>18325</v>
      </c>
      <c r="R690" s="35">
        <v>18325</v>
      </c>
      <c r="S690" s="35">
        <v>18325</v>
      </c>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v>215</v>
      </c>
      <c r="D702" s="35">
        <v>215</v>
      </c>
      <c r="E702" s="35">
        <v>215</v>
      </c>
      <c r="F702" s="35">
        <v>215</v>
      </c>
      <c r="G702" s="35">
        <v>215</v>
      </c>
      <c r="H702" s="35">
        <v>215</v>
      </c>
      <c r="I702" s="35">
        <v>215</v>
      </c>
      <c r="J702" s="35">
        <v>215</v>
      </c>
      <c r="K702" s="35">
        <v>215</v>
      </c>
      <c r="L702" s="35">
        <v>215</v>
      </c>
      <c r="M702" s="35">
        <v>215</v>
      </c>
      <c r="N702" s="35">
        <v>215</v>
      </c>
      <c r="O702" s="35">
        <v>215</v>
      </c>
      <c r="P702" s="35">
        <v>215</v>
      </c>
      <c r="Q702" s="35">
        <v>215</v>
      </c>
      <c r="R702" s="35">
        <v>215</v>
      </c>
      <c r="S702" s="35">
        <v>215</v>
      </c>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2" t="s">
        <v>14</v>
      </c>
      <c r="B761" s="7" t="s">
        <v>10</v>
      </c>
      <c r="C761" s="8">
        <f>SUM(C684:C760)</f>
        <v>18540</v>
      </c>
      <c r="D761" s="8">
        <f>SUM(D683:D760)</f>
        <v>45842</v>
      </c>
      <c r="E761" s="8">
        <f>SUM(E682:E760)</f>
        <v>45842</v>
      </c>
      <c r="F761" s="8">
        <f>SUM(F681:F760)</f>
        <v>80352</v>
      </c>
      <c r="G761" s="8">
        <f>SUM(G680:G760)</f>
        <v>80352</v>
      </c>
      <c r="H761" s="8">
        <f>SUM(H674:H760)</f>
        <v>80352</v>
      </c>
      <c r="I761" s="8">
        <f>SUM(I674:I760)</f>
        <v>80352</v>
      </c>
      <c r="J761" s="8">
        <f t="shared" ref="J761" si="11">SUM(J674:J760)</f>
        <v>80352</v>
      </c>
      <c r="K761" s="8">
        <f>SUM(K674:K760)</f>
        <v>80352</v>
      </c>
      <c r="L761" s="8">
        <f t="shared" ref="L761" si="12">SUM(L674:L760)</f>
        <v>86856</v>
      </c>
      <c r="M761" s="8">
        <f>SUM(M674:M760)</f>
        <v>86856</v>
      </c>
      <c r="N761" s="11">
        <f>SUM(N669:N760)</f>
        <v>86856</v>
      </c>
      <c r="O761" s="11">
        <f>SUM(O669:O760)</f>
        <v>86856</v>
      </c>
      <c r="P761" s="11">
        <f>SUM(P669:P760)</f>
        <v>100102</v>
      </c>
      <c r="Q761" s="11">
        <f>SUM(Q669:Q760)</f>
        <v>102827</v>
      </c>
      <c r="R761" s="11">
        <f>SUM(R668:R760)</f>
        <v>105513</v>
      </c>
      <c r="S761" s="11">
        <f>SUM(S668:S760)</f>
        <v>105513</v>
      </c>
    </row>
    <row r="762" spans="1:19">
      <c r="A762" s="73"/>
      <c r="B762" s="7"/>
      <c r="C762" s="8"/>
      <c r="D762" s="8"/>
      <c r="E762" s="8"/>
      <c r="F762" s="8"/>
      <c r="G762" s="8"/>
      <c r="H762" s="8"/>
      <c r="I762" s="8"/>
      <c r="J762" s="8"/>
      <c r="K762" s="8"/>
      <c r="L762" s="8"/>
      <c r="M762" s="10"/>
    </row>
    <row r="763" spans="1:19">
      <c r="A763" s="74" t="s">
        <v>15</v>
      </c>
      <c r="B763" s="6">
        <v>2022</v>
      </c>
      <c r="C763" s="34"/>
      <c r="D763" s="34"/>
      <c r="E763" s="34"/>
      <c r="F763" s="34"/>
      <c r="G763" s="34"/>
      <c r="H763" s="34"/>
      <c r="I763" s="34"/>
      <c r="J763" s="34"/>
      <c r="K763" s="34"/>
      <c r="L763" s="34"/>
      <c r="M763" s="34"/>
      <c r="N763" s="34"/>
      <c r="O763" s="34"/>
      <c r="P763" s="34"/>
      <c r="Q763" s="34"/>
      <c r="R763" s="71"/>
      <c r="S763" s="35"/>
    </row>
    <row r="764" spans="1:19">
      <c r="A764" s="36"/>
      <c r="B764" s="6">
        <v>2021</v>
      </c>
      <c r="C764" s="34"/>
      <c r="D764" s="34"/>
      <c r="E764" s="34"/>
      <c r="F764" s="34"/>
      <c r="G764" s="34"/>
      <c r="H764" s="34"/>
      <c r="I764" s="34"/>
      <c r="J764" s="34"/>
      <c r="K764" s="34"/>
      <c r="L764" s="34"/>
      <c r="M764" s="34"/>
      <c r="N764" s="34"/>
      <c r="O764" s="34"/>
      <c r="P764" s="34"/>
      <c r="Q764" s="34"/>
      <c r="R764" s="35">
        <v>33259</v>
      </c>
      <c r="S764" s="35">
        <v>33259</v>
      </c>
    </row>
    <row r="765" spans="1:19">
      <c r="B765" s="6">
        <v>2020</v>
      </c>
      <c r="C765" s="34"/>
      <c r="D765" s="34"/>
      <c r="E765" s="34"/>
      <c r="F765" s="34"/>
      <c r="G765" s="34"/>
      <c r="H765" s="34"/>
      <c r="I765" s="34"/>
      <c r="J765" s="34"/>
      <c r="K765" s="34"/>
      <c r="L765" s="34"/>
      <c r="M765" s="34"/>
      <c r="N765" s="34"/>
      <c r="O765" s="34"/>
      <c r="P765" s="34"/>
      <c r="Q765" s="35">
        <v>55299</v>
      </c>
      <c r="R765" s="35">
        <v>55299</v>
      </c>
      <c r="S765" s="35">
        <v>55299</v>
      </c>
    </row>
    <row r="766" spans="1:19">
      <c r="A766" s="38"/>
      <c r="B766" s="6">
        <v>2019</v>
      </c>
      <c r="C766" s="34"/>
      <c r="D766" s="34"/>
      <c r="E766" s="34"/>
      <c r="F766" s="34"/>
      <c r="G766" s="34"/>
      <c r="H766" s="34"/>
      <c r="I766" s="34"/>
      <c r="J766" s="34"/>
      <c r="K766" s="34"/>
      <c r="L766" s="34"/>
      <c r="M766" s="34"/>
      <c r="N766" s="34"/>
      <c r="O766" s="34"/>
      <c r="P766" s="35">
        <v>31221</v>
      </c>
      <c r="Q766" s="35">
        <v>31221</v>
      </c>
      <c r="R766" s="35">
        <v>31221</v>
      </c>
      <c r="S766" s="35">
        <v>31221</v>
      </c>
    </row>
    <row r="767" spans="1:19">
      <c r="A767" s="38"/>
      <c r="B767" s="6">
        <v>2018</v>
      </c>
      <c r="C767" s="34"/>
      <c r="D767" s="34"/>
      <c r="E767" s="34"/>
      <c r="F767" s="34"/>
      <c r="G767" s="34"/>
      <c r="H767" s="34"/>
      <c r="I767" s="34"/>
      <c r="J767" s="34"/>
      <c r="K767" s="34"/>
      <c r="L767" s="34"/>
      <c r="M767" s="34"/>
      <c r="N767" s="34"/>
      <c r="O767" s="35">
        <v>39068</v>
      </c>
      <c r="P767" s="35">
        <v>39068</v>
      </c>
      <c r="Q767" s="35">
        <v>39068</v>
      </c>
      <c r="R767" s="35">
        <v>39068</v>
      </c>
      <c r="S767" s="35">
        <v>39068</v>
      </c>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f>5069+305</f>
        <v>5374</v>
      </c>
      <c r="N769" s="35">
        <f>5069+305</f>
        <v>5374</v>
      </c>
      <c r="O769" s="35">
        <f t="shared" ref="O769:S769" si="13">5069+305</f>
        <v>5374</v>
      </c>
      <c r="P769" s="35">
        <f t="shared" si="13"/>
        <v>5374</v>
      </c>
      <c r="Q769" s="35">
        <f t="shared" si="13"/>
        <v>5374</v>
      </c>
      <c r="R769" s="35">
        <f t="shared" si="13"/>
        <v>5374</v>
      </c>
      <c r="S769" s="35">
        <f t="shared" si="13"/>
        <v>5374</v>
      </c>
    </row>
    <row r="770" spans="2:19">
      <c r="B770" s="6">
        <v>2015</v>
      </c>
      <c r="C770" s="34"/>
      <c r="D770" s="34"/>
      <c r="E770" s="34"/>
      <c r="F770" s="34"/>
      <c r="G770" s="34"/>
      <c r="H770" s="34"/>
      <c r="I770" s="34"/>
      <c r="J770" s="34"/>
      <c r="K770" s="34"/>
      <c r="L770" s="35">
        <v>9507</v>
      </c>
      <c r="M770" s="35">
        <v>9507</v>
      </c>
      <c r="N770" s="35">
        <v>9507</v>
      </c>
      <c r="O770" s="35">
        <v>9507</v>
      </c>
      <c r="P770" s="35">
        <v>9507</v>
      </c>
      <c r="Q770" s="35">
        <v>9507</v>
      </c>
      <c r="R770" s="35">
        <v>9507</v>
      </c>
      <c r="S770" s="35">
        <v>9507</v>
      </c>
    </row>
    <row r="771" spans="2:19">
      <c r="B771" s="6">
        <v>2014</v>
      </c>
      <c r="C771" s="34"/>
      <c r="D771" s="34"/>
      <c r="E771" s="34"/>
      <c r="F771" s="34"/>
      <c r="G771" s="34"/>
      <c r="H771" s="34"/>
      <c r="I771" s="34"/>
      <c r="J771" s="34"/>
      <c r="K771" s="35">
        <v>12506</v>
      </c>
      <c r="L771" s="35">
        <v>12506</v>
      </c>
      <c r="M771" s="35">
        <v>12506</v>
      </c>
      <c r="N771" s="35">
        <v>12506</v>
      </c>
      <c r="O771" s="35">
        <v>12506</v>
      </c>
      <c r="P771" s="35">
        <v>12506</v>
      </c>
      <c r="Q771" s="35">
        <v>12506</v>
      </c>
      <c r="R771" s="35">
        <v>12506</v>
      </c>
      <c r="S771" s="35">
        <v>12506</v>
      </c>
    </row>
    <row r="772" spans="2:19">
      <c r="B772" s="6">
        <v>2013</v>
      </c>
      <c r="C772" s="34"/>
      <c r="D772" s="34"/>
      <c r="E772" s="34"/>
      <c r="F772" s="34"/>
      <c r="G772" s="34"/>
      <c r="H772" s="34"/>
      <c r="I772" s="34"/>
      <c r="J772" s="35">
        <v>11116</v>
      </c>
      <c r="K772" s="35">
        <v>11116</v>
      </c>
      <c r="L772" s="35">
        <v>11116</v>
      </c>
      <c r="M772" s="35">
        <v>11116</v>
      </c>
      <c r="N772" s="35">
        <v>11116</v>
      </c>
      <c r="O772" s="35">
        <v>11116</v>
      </c>
      <c r="P772" s="35">
        <v>11116</v>
      </c>
      <c r="Q772" s="35">
        <v>11116</v>
      </c>
      <c r="R772" s="35">
        <v>11116</v>
      </c>
      <c r="S772" s="35">
        <v>11116</v>
      </c>
    </row>
    <row r="773" spans="2:19">
      <c r="B773" s="6">
        <v>2012</v>
      </c>
      <c r="C773" s="34"/>
      <c r="D773" s="34"/>
      <c r="E773" s="34"/>
      <c r="F773" s="34"/>
      <c r="G773" s="34"/>
      <c r="H773" s="34"/>
      <c r="I773" s="35">
        <v>8297</v>
      </c>
      <c r="J773" s="35">
        <v>8297</v>
      </c>
      <c r="K773" s="35">
        <v>8297</v>
      </c>
      <c r="L773" s="35">
        <v>8297</v>
      </c>
      <c r="M773" s="35">
        <v>8297</v>
      </c>
      <c r="N773" s="35">
        <v>8297</v>
      </c>
      <c r="O773" s="35">
        <v>8297</v>
      </c>
      <c r="P773" s="35">
        <v>8297</v>
      </c>
      <c r="Q773" s="35">
        <v>8297</v>
      </c>
      <c r="R773" s="35">
        <v>8297</v>
      </c>
      <c r="S773" s="35">
        <v>8297</v>
      </c>
    </row>
    <row r="774" spans="2:19">
      <c r="B774" s="6">
        <v>2011</v>
      </c>
      <c r="C774" s="34"/>
      <c r="D774" s="34"/>
      <c r="E774" s="34"/>
      <c r="F774" s="34"/>
      <c r="G774" s="34"/>
      <c r="H774" s="35">
        <v>11646</v>
      </c>
      <c r="I774" s="35">
        <v>11646</v>
      </c>
      <c r="J774" s="35">
        <v>11646</v>
      </c>
      <c r="K774" s="35">
        <v>11646</v>
      </c>
      <c r="L774" s="35">
        <v>11646</v>
      </c>
      <c r="M774" s="35">
        <v>11646</v>
      </c>
      <c r="N774" s="35">
        <v>11646</v>
      </c>
      <c r="O774" s="35">
        <v>11646</v>
      </c>
      <c r="P774" s="35">
        <v>11646</v>
      </c>
      <c r="Q774" s="35">
        <v>11646</v>
      </c>
      <c r="R774" s="35">
        <v>11646</v>
      </c>
      <c r="S774" s="35">
        <v>11646</v>
      </c>
    </row>
    <row r="775" spans="2:19">
      <c r="B775" s="6">
        <v>2010</v>
      </c>
      <c r="C775" s="34"/>
      <c r="D775" s="34"/>
      <c r="E775" s="34"/>
      <c r="F775" s="34"/>
      <c r="G775" s="35">
        <v>4227</v>
      </c>
      <c r="H775" s="35">
        <v>4227</v>
      </c>
      <c r="I775" s="35">
        <v>4227</v>
      </c>
      <c r="J775" s="35">
        <v>4227</v>
      </c>
      <c r="K775" s="35">
        <v>4227</v>
      </c>
      <c r="L775" s="35">
        <v>4227</v>
      </c>
      <c r="M775" s="35">
        <v>4227</v>
      </c>
      <c r="N775" s="35">
        <v>4227</v>
      </c>
      <c r="O775" s="35">
        <v>4227</v>
      </c>
      <c r="P775" s="35">
        <v>4227</v>
      </c>
      <c r="Q775" s="35">
        <v>4227</v>
      </c>
      <c r="R775" s="35">
        <v>4227</v>
      </c>
      <c r="S775" s="35">
        <v>4227</v>
      </c>
    </row>
    <row r="776" spans="2:19">
      <c r="B776" s="6">
        <v>2009</v>
      </c>
      <c r="C776" s="34"/>
      <c r="D776" s="34"/>
      <c r="E776" s="34"/>
      <c r="F776" s="35">
        <v>6750</v>
      </c>
      <c r="G776" s="35">
        <v>6750</v>
      </c>
      <c r="H776" s="35">
        <v>6750</v>
      </c>
      <c r="I776" s="35">
        <v>6750</v>
      </c>
      <c r="J776" s="35">
        <v>6750</v>
      </c>
      <c r="K776" s="35">
        <v>6750</v>
      </c>
      <c r="L776" s="35">
        <v>6750</v>
      </c>
      <c r="M776" s="35">
        <v>6750</v>
      </c>
      <c r="N776" s="35">
        <v>6750</v>
      </c>
      <c r="O776" s="35">
        <v>6750</v>
      </c>
      <c r="P776" s="35">
        <v>6750</v>
      </c>
      <c r="Q776" s="35">
        <v>6750</v>
      </c>
      <c r="R776" s="35">
        <v>6750</v>
      </c>
      <c r="S776" s="35">
        <v>6750</v>
      </c>
    </row>
    <row r="777" spans="2:19">
      <c r="B777" s="6">
        <v>2008</v>
      </c>
      <c r="C777" s="34"/>
      <c r="D777" s="34"/>
      <c r="E777" s="35">
        <v>4336</v>
      </c>
      <c r="F777" s="35">
        <v>4336</v>
      </c>
      <c r="G777" s="35">
        <v>4336</v>
      </c>
      <c r="H777" s="35">
        <v>4336</v>
      </c>
      <c r="I777" s="35">
        <v>4336</v>
      </c>
      <c r="J777" s="35">
        <v>4336</v>
      </c>
      <c r="K777" s="35">
        <v>4336</v>
      </c>
      <c r="L777" s="35">
        <v>4336</v>
      </c>
      <c r="M777" s="35">
        <v>4336</v>
      </c>
      <c r="N777" s="35">
        <v>4336</v>
      </c>
      <c r="O777" s="35">
        <v>4336</v>
      </c>
      <c r="P777" s="35">
        <v>4336</v>
      </c>
      <c r="Q777" s="35">
        <v>4336</v>
      </c>
      <c r="R777" s="35">
        <v>4336</v>
      </c>
      <c r="S777" s="35">
        <v>4336</v>
      </c>
    </row>
    <row r="778" spans="2:19">
      <c r="B778" s="6">
        <v>2007</v>
      </c>
      <c r="C778" s="34"/>
      <c r="D778" s="35">
        <v>6726</v>
      </c>
      <c r="E778" s="35">
        <v>6726</v>
      </c>
      <c r="F778" s="35">
        <v>6726</v>
      </c>
      <c r="G778" s="35">
        <v>6726</v>
      </c>
      <c r="H778" s="35">
        <v>6726</v>
      </c>
      <c r="I778" s="35">
        <v>6726</v>
      </c>
      <c r="J778" s="35">
        <v>6726</v>
      </c>
      <c r="K778" s="35">
        <v>6726</v>
      </c>
      <c r="L778" s="35">
        <v>6726</v>
      </c>
      <c r="M778" s="35">
        <v>6726</v>
      </c>
      <c r="N778" s="35">
        <v>6726</v>
      </c>
      <c r="O778" s="35">
        <v>6726</v>
      </c>
      <c r="P778" s="35">
        <v>6726</v>
      </c>
      <c r="Q778" s="35">
        <v>6726</v>
      </c>
      <c r="R778" s="35">
        <v>6726</v>
      </c>
      <c r="S778" s="35">
        <v>6726</v>
      </c>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v>5351</v>
      </c>
      <c r="D780" s="35">
        <v>5351</v>
      </c>
      <c r="E780" s="35">
        <v>5351</v>
      </c>
      <c r="F780" s="35">
        <v>5351</v>
      </c>
      <c r="G780" s="35">
        <v>5351</v>
      </c>
      <c r="H780" s="35">
        <v>5351</v>
      </c>
      <c r="I780" s="35">
        <v>5351</v>
      </c>
      <c r="J780" s="35">
        <v>5351</v>
      </c>
      <c r="K780" s="35">
        <v>5351</v>
      </c>
      <c r="L780" s="35">
        <v>5351</v>
      </c>
      <c r="M780" s="35">
        <v>5351</v>
      </c>
      <c r="N780" s="35">
        <v>5351</v>
      </c>
      <c r="O780" s="35">
        <v>5351</v>
      </c>
      <c r="P780" s="35">
        <v>5351</v>
      </c>
      <c r="Q780" s="35">
        <v>5351</v>
      </c>
      <c r="R780" s="35">
        <v>5351</v>
      </c>
      <c r="S780" s="35">
        <v>5351</v>
      </c>
    </row>
    <row r="781" spans="2:19">
      <c r="B781" s="6">
        <v>2004</v>
      </c>
      <c r="C781" s="35">
        <v>10971</v>
      </c>
      <c r="D781" s="35">
        <v>10971</v>
      </c>
      <c r="E781" s="35">
        <v>10971</v>
      </c>
      <c r="F781" s="35">
        <v>10971</v>
      </c>
      <c r="G781" s="35">
        <v>10971</v>
      </c>
      <c r="H781" s="35">
        <v>10971</v>
      </c>
      <c r="I781" s="35">
        <v>10971</v>
      </c>
      <c r="J781" s="35">
        <v>10971</v>
      </c>
      <c r="K781" s="35">
        <v>10971</v>
      </c>
      <c r="L781" s="35">
        <v>10971</v>
      </c>
      <c r="M781" s="35">
        <v>10971</v>
      </c>
      <c r="N781" s="35">
        <v>10971</v>
      </c>
      <c r="O781" s="35">
        <v>10971</v>
      </c>
      <c r="P781" s="35">
        <v>10971</v>
      </c>
      <c r="Q781" s="35">
        <v>10971</v>
      </c>
      <c r="R781" s="35">
        <v>10971</v>
      </c>
      <c r="S781" s="35">
        <v>10971</v>
      </c>
    </row>
    <row r="782" spans="2:19">
      <c r="B782" s="6">
        <v>2003</v>
      </c>
      <c r="C782" s="35">
        <v>6358</v>
      </c>
      <c r="D782" s="35">
        <v>6358</v>
      </c>
      <c r="E782" s="35">
        <v>6358</v>
      </c>
      <c r="F782" s="35">
        <v>6358</v>
      </c>
      <c r="G782" s="35">
        <v>6358</v>
      </c>
      <c r="H782" s="35">
        <v>6358</v>
      </c>
      <c r="I782" s="35">
        <v>6358</v>
      </c>
      <c r="J782" s="35">
        <v>6358</v>
      </c>
      <c r="K782" s="35">
        <v>6358</v>
      </c>
      <c r="L782" s="35">
        <v>6358</v>
      </c>
      <c r="M782" s="35">
        <v>6358</v>
      </c>
      <c r="N782" s="35">
        <v>6358</v>
      </c>
      <c r="O782" s="35">
        <v>6358</v>
      </c>
      <c r="P782" s="35">
        <v>6358</v>
      </c>
      <c r="Q782" s="35">
        <v>6358</v>
      </c>
      <c r="R782" s="35">
        <v>6358</v>
      </c>
      <c r="S782" s="35">
        <v>6358</v>
      </c>
    </row>
    <row r="783" spans="2:19">
      <c r="B783" s="6">
        <v>2002</v>
      </c>
      <c r="C783" s="35">
        <v>8318</v>
      </c>
      <c r="D783" s="35">
        <v>8318</v>
      </c>
      <c r="E783" s="35">
        <v>8318</v>
      </c>
      <c r="F783" s="35">
        <v>8318</v>
      </c>
      <c r="G783" s="35">
        <v>8318</v>
      </c>
      <c r="H783" s="35">
        <v>8318</v>
      </c>
      <c r="I783" s="35">
        <v>8318</v>
      </c>
      <c r="J783" s="35">
        <v>8318</v>
      </c>
      <c r="K783" s="35">
        <v>8318</v>
      </c>
      <c r="L783" s="35">
        <v>8318</v>
      </c>
      <c r="M783" s="35">
        <v>8318</v>
      </c>
      <c r="N783" s="35">
        <v>8318</v>
      </c>
      <c r="O783" s="35">
        <v>8318</v>
      </c>
      <c r="P783" s="35">
        <v>8318</v>
      </c>
      <c r="Q783" s="35">
        <v>8318</v>
      </c>
      <c r="R783" s="35">
        <v>8318</v>
      </c>
      <c r="S783" s="35">
        <v>8318</v>
      </c>
    </row>
    <row r="784" spans="2:19">
      <c r="B784" s="6">
        <v>2001</v>
      </c>
      <c r="C784" s="35">
        <v>11596</v>
      </c>
      <c r="D784" s="35">
        <v>11596</v>
      </c>
      <c r="E784" s="35">
        <v>11596</v>
      </c>
      <c r="F784" s="35">
        <v>11596</v>
      </c>
      <c r="G784" s="35">
        <v>11596</v>
      </c>
      <c r="H784" s="35">
        <v>11596</v>
      </c>
      <c r="I784" s="35">
        <v>11596</v>
      </c>
      <c r="J784" s="35">
        <v>11596</v>
      </c>
      <c r="K784" s="35">
        <v>11596</v>
      </c>
      <c r="L784" s="35">
        <v>11596</v>
      </c>
      <c r="M784" s="35">
        <v>11596</v>
      </c>
      <c r="N784" s="35">
        <v>11596</v>
      </c>
      <c r="O784" s="35">
        <v>11596</v>
      </c>
      <c r="P784" s="35">
        <v>11596</v>
      </c>
      <c r="Q784" s="35">
        <v>11596</v>
      </c>
      <c r="R784" s="35">
        <v>11596</v>
      </c>
      <c r="S784" s="35">
        <v>11596</v>
      </c>
    </row>
    <row r="785" spans="2:19">
      <c r="B785" s="6">
        <v>2000</v>
      </c>
      <c r="C785" s="35">
        <v>16949</v>
      </c>
      <c r="D785" s="35">
        <v>16949</v>
      </c>
      <c r="E785" s="35">
        <v>16949</v>
      </c>
      <c r="F785" s="35">
        <v>16949</v>
      </c>
      <c r="G785" s="35">
        <v>16949</v>
      </c>
      <c r="H785" s="35">
        <v>16949</v>
      </c>
      <c r="I785" s="35">
        <v>16949</v>
      </c>
      <c r="J785" s="35">
        <v>16949</v>
      </c>
      <c r="K785" s="35">
        <v>16949</v>
      </c>
      <c r="L785" s="35">
        <v>16949</v>
      </c>
      <c r="M785" s="35">
        <v>16949</v>
      </c>
      <c r="N785" s="35">
        <v>16949</v>
      </c>
      <c r="O785" s="35">
        <v>16949</v>
      </c>
      <c r="P785" s="35">
        <v>16949</v>
      </c>
      <c r="Q785" s="35">
        <v>16949</v>
      </c>
      <c r="R785" s="35">
        <v>16949</v>
      </c>
      <c r="S785" s="35">
        <v>16949</v>
      </c>
    </row>
    <row r="786" spans="2:19">
      <c r="B786" s="6">
        <v>1999</v>
      </c>
      <c r="C786" s="35">
        <v>3439</v>
      </c>
      <c r="D786" s="35">
        <v>3439</v>
      </c>
      <c r="E786" s="35">
        <v>3439</v>
      </c>
      <c r="F786" s="35">
        <v>3439</v>
      </c>
      <c r="G786" s="35">
        <v>3439</v>
      </c>
      <c r="H786" s="35">
        <v>3439</v>
      </c>
      <c r="I786" s="35">
        <v>3439</v>
      </c>
      <c r="J786" s="35">
        <v>3439</v>
      </c>
      <c r="K786" s="35">
        <v>3439</v>
      </c>
      <c r="L786" s="35">
        <v>3439</v>
      </c>
      <c r="M786" s="35">
        <v>3439</v>
      </c>
      <c r="N786" s="35">
        <v>3439</v>
      </c>
      <c r="O786" s="35">
        <v>3439</v>
      </c>
      <c r="P786" s="35">
        <v>3439</v>
      </c>
      <c r="Q786" s="35">
        <v>3439</v>
      </c>
      <c r="R786" s="35">
        <v>3439</v>
      </c>
      <c r="S786" s="35">
        <v>3439</v>
      </c>
    </row>
    <row r="787" spans="2:19">
      <c r="B787" s="6">
        <v>1998</v>
      </c>
      <c r="C787" s="35">
        <v>8037</v>
      </c>
      <c r="D787" s="35">
        <v>8037</v>
      </c>
      <c r="E787" s="35">
        <v>8037</v>
      </c>
      <c r="F787" s="35">
        <v>8037</v>
      </c>
      <c r="G787" s="35">
        <v>8037</v>
      </c>
      <c r="H787" s="35">
        <v>8037</v>
      </c>
      <c r="I787" s="35">
        <v>8037</v>
      </c>
      <c r="J787" s="35">
        <v>8037</v>
      </c>
      <c r="K787" s="35">
        <v>8037</v>
      </c>
      <c r="L787" s="35">
        <v>8037</v>
      </c>
      <c r="M787" s="35">
        <v>8037</v>
      </c>
      <c r="N787" s="35">
        <v>8037</v>
      </c>
      <c r="O787" s="35">
        <v>8037</v>
      </c>
      <c r="P787" s="35">
        <v>8037</v>
      </c>
      <c r="Q787" s="35">
        <v>8037</v>
      </c>
      <c r="R787" s="35">
        <v>8037</v>
      </c>
      <c r="S787" s="35">
        <v>8037</v>
      </c>
    </row>
    <row r="788" spans="2:19">
      <c r="B788" s="6">
        <v>1997</v>
      </c>
      <c r="C788" s="35">
        <v>16207</v>
      </c>
      <c r="D788" s="35">
        <v>16207</v>
      </c>
      <c r="E788" s="35">
        <v>16207</v>
      </c>
      <c r="F788" s="35">
        <v>16207</v>
      </c>
      <c r="G788" s="35">
        <v>16207</v>
      </c>
      <c r="H788" s="35">
        <v>16207</v>
      </c>
      <c r="I788" s="35">
        <v>16207</v>
      </c>
      <c r="J788" s="35">
        <v>16207</v>
      </c>
      <c r="K788" s="35">
        <v>16207</v>
      </c>
      <c r="L788" s="35">
        <v>16207</v>
      </c>
      <c r="M788" s="35">
        <v>16207</v>
      </c>
      <c r="N788" s="35">
        <v>16207</v>
      </c>
      <c r="O788" s="35">
        <v>16207</v>
      </c>
      <c r="P788" s="35">
        <v>16207</v>
      </c>
      <c r="Q788" s="35">
        <v>16207</v>
      </c>
      <c r="R788" s="35">
        <v>16207</v>
      </c>
      <c r="S788" s="35">
        <v>16207</v>
      </c>
    </row>
    <row r="789" spans="2:19">
      <c r="B789" s="6">
        <v>1996</v>
      </c>
      <c r="C789" s="35">
        <v>4159</v>
      </c>
      <c r="D789" s="35">
        <v>4159</v>
      </c>
      <c r="E789" s="35">
        <v>4159</v>
      </c>
      <c r="F789" s="35">
        <v>4159</v>
      </c>
      <c r="G789" s="35">
        <v>4159</v>
      </c>
      <c r="H789" s="35">
        <v>4159</v>
      </c>
      <c r="I789" s="35">
        <v>4159</v>
      </c>
      <c r="J789" s="35">
        <v>4159</v>
      </c>
      <c r="K789" s="35">
        <v>4159</v>
      </c>
      <c r="L789" s="35">
        <v>4159</v>
      </c>
      <c r="M789" s="35">
        <v>4159</v>
      </c>
      <c r="N789" s="35">
        <v>4159</v>
      </c>
      <c r="O789" s="35">
        <v>4159</v>
      </c>
      <c r="P789" s="35">
        <v>4159</v>
      </c>
      <c r="Q789" s="35">
        <v>4159</v>
      </c>
      <c r="R789" s="35">
        <v>4159</v>
      </c>
      <c r="S789" s="35">
        <v>4159</v>
      </c>
    </row>
    <row r="790" spans="2:19">
      <c r="B790" s="6">
        <v>1995</v>
      </c>
      <c r="C790" s="35">
        <v>3327</v>
      </c>
      <c r="D790" s="35">
        <v>3327</v>
      </c>
      <c r="E790" s="35">
        <v>3327</v>
      </c>
      <c r="F790" s="35">
        <v>3327</v>
      </c>
      <c r="G790" s="35">
        <v>3327</v>
      </c>
      <c r="H790" s="35">
        <v>3327</v>
      </c>
      <c r="I790" s="35">
        <v>3327</v>
      </c>
      <c r="J790" s="35">
        <v>3327</v>
      </c>
      <c r="K790" s="35">
        <v>3327</v>
      </c>
      <c r="L790" s="35">
        <v>3327</v>
      </c>
      <c r="M790" s="35">
        <v>3327</v>
      </c>
      <c r="N790" s="35">
        <v>3327</v>
      </c>
      <c r="O790" s="35">
        <v>3327</v>
      </c>
      <c r="P790" s="35">
        <v>3327</v>
      </c>
      <c r="Q790" s="35">
        <v>3327</v>
      </c>
      <c r="R790" s="35">
        <v>3327</v>
      </c>
      <c r="S790" s="35">
        <v>3327</v>
      </c>
    </row>
    <row r="791" spans="2:19">
      <c r="B791" s="6">
        <v>1994</v>
      </c>
      <c r="C791" s="35">
        <v>6924</v>
      </c>
      <c r="D791" s="35">
        <v>6924</v>
      </c>
      <c r="E791" s="35">
        <v>6924</v>
      </c>
      <c r="F791" s="35">
        <v>6924</v>
      </c>
      <c r="G791" s="35">
        <v>6924</v>
      </c>
      <c r="H791" s="35">
        <v>6924</v>
      </c>
      <c r="I791" s="35">
        <v>6924</v>
      </c>
      <c r="J791" s="35">
        <v>6924</v>
      </c>
      <c r="K791" s="35">
        <v>6924</v>
      </c>
      <c r="L791" s="35">
        <v>6924</v>
      </c>
      <c r="M791" s="35">
        <v>6924</v>
      </c>
      <c r="N791" s="35">
        <v>6924</v>
      </c>
      <c r="O791" s="35">
        <v>6924</v>
      </c>
      <c r="P791" s="35">
        <v>6924</v>
      </c>
      <c r="Q791" s="35">
        <v>6924</v>
      </c>
      <c r="R791" s="35">
        <v>6924</v>
      </c>
      <c r="S791" s="35">
        <v>6924</v>
      </c>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2" t="s">
        <v>15</v>
      </c>
      <c r="B856" s="7" t="s">
        <v>10</v>
      </c>
      <c r="C856" s="8">
        <f>SUM(C779:C855)</f>
        <v>101636</v>
      </c>
      <c r="D856" s="8">
        <f>SUM(D778:D855)</f>
        <v>108362</v>
      </c>
      <c r="E856" s="8">
        <f>SUM(E777:E855)</f>
        <v>112698</v>
      </c>
      <c r="F856" s="8">
        <f>SUM(F776:F855)</f>
        <v>119448</v>
      </c>
      <c r="G856" s="8">
        <f>SUM(G775:G855)</f>
        <v>123675</v>
      </c>
      <c r="H856" s="8">
        <f>SUM(H769:H855)</f>
        <v>135321</v>
      </c>
      <c r="I856" s="8">
        <f>SUM(I769:I855)</f>
        <v>143618</v>
      </c>
      <c r="J856" s="8">
        <f t="shared" ref="J856" si="14">SUM(J769:J855)</f>
        <v>154734</v>
      </c>
      <c r="K856" s="8">
        <f>SUM(K769:K855)</f>
        <v>167240</v>
      </c>
      <c r="L856" s="8">
        <f t="shared" ref="L856" si="15">SUM(L769:L855)</f>
        <v>176747</v>
      </c>
      <c r="M856" s="8">
        <f>SUM(M769:M855)</f>
        <v>182121</v>
      </c>
      <c r="N856" s="11">
        <f>SUM(N764:N855)</f>
        <v>182121</v>
      </c>
      <c r="O856" s="11">
        <f>SUM(O764:O855)</f>
        <v>221189</v>
      </c>
      <c r="P856" s="11">
        <f>SUM(P764:P855)</f>
        <v>252410</v>
      </c>
      <c r="Q856" s="11">
        <f>SUM(Q764:Q855)</f>
        <v>307709</v>
      </c>
      <c r="R856" s="11">
        <f>SUM(R763:R855)</f>
        <v>340968</v>
      </c>
      <c r="S856" s="11">
        <f>SUM(S763:S855)</f>
        <v>340968</v>
      </c>
    </row>
    <row r="857" spans="1:19">
      <c r="A857" s="73"/>
      <c r="B857" s="7"/>
      <c r="C857" s="8"/>
      <c r="D857" s="8"/>
      <c r="E857" s="8"/>
      <c r="F857" s="8"/>
      <c r="G857" s="8"/>
      <c r="H857" s="8"/>
      <c r="I857" s="8"/>
      <c r="J857" s="8"/>
      <c r="K857" s="8"/>
      <c r="L857" s="8"/>
      <c r="M857" s="10"/>
    </row>
    <row r="858" spans="1:19">
      <c r="A858" s="74" t="s">
        <v>16</v>
      </c>
      <c r="B858" s="6">
        <v>2022</v>
      </c>
      <c r="C858" s="34"/>
      <c r="D858" s="34"/>
      <c r="E858" s="34"/>
      <c r="F858" s="34"/>
      <c r="G858" s="34"/>
      <c r="H858" s="34"/>
      <c r="I858" s="34"/>
      <c r="J858" s="34"/>
      <c r="K858" s="34"/>
      <c r="L858" s="34"/>
      <c r="M858" s="34"/>
      <c r="N858" s="34"/>
      <c r="O858" s="34"/>
      <c r="P858" s="34"/>
      <c r="Q858" s="34"/>
      <c r="R858" s="71"/>
      <c r="S858" s="35"/>
    </row>
    <row r="859" spans="1:19">
      <c r="A859" s="36"/>
      <c r="B859" s="6">
        <v>2021</v>
      </c>
      <c r="C859" s="34"/>
      <c r="D859" s="34"/>
      <c r="E859" s="34"/>
      <c r="F859" s="34"/>
      <c r="G859" s="34"/>
      <c r="H859" s="34"/>
      <c r="I859" s="34"/>
      <c r="J859" s="34"/>
      <c r="K859" s="34"/>
      <c r="L859" s="34"/>
      <c r="M859" s="34"/>
      <c r="N859" s="34"/>
      <c r="O859" s="34"/>
      <c r="P859" s="34"/>
      <c r="Q859" s="34"/>
      <c r="R859" s="35">
        <v>17509</v>
      </c>
      <c r="S859" s="35">
        <v>17509</v>
      </c>
    </row>
    <row r="860" spans="1:19">
      <c r="B860" s="6">
        <v>2020</v>
      </c>
      <c r="C860" s="34"/>
      <c r="D860" s="34"/>
      <c r="E860" s="34"/>
      <c r="F860" s="34"/>
      <c r="G860" s="34"/>
      <c r="H860" s="34"/>
      <c r="I860" s="34"/>
      <c r="J860" s="34"/>
      <c r="K860" s="34"/>
      <c r="L860" s="34"/>
      <c r="M860" s="34"/>
      <c r="N860" s="34"/>
      <c r="O860" s="34"/>
      <c r="P860" s="34"/>
      <c r="Q860" s="35">
        <v>24998</v>
      </c>
      <c r="R860" s="35">
        <v>24998</v>
      </c>
      <c r="S860" s="35">
        <v>24998</v>
      </c>
    </row>
    <row r="861" spans="1:19">
      <c r="A861" s="38"/>
      <c r="B861" s="6">
        <v>2019</v>
      </c>
      <c r="C861" s="34"/>
      <c r="D861" s="34"/>
      <c r="E861" s="34"/>
      <c r="F861" s="34"/>
      <c r="G861" s="34"/>
      <c r="H861" s="34"/>
      <c r="I861" s="34"/>
      <c r="J861" s="34"/>
      <c r="K861" s="34"/>
      <c r="L861" s="34"/>
      <c r="M861" s="34"/>
      <c r="N861" s="34"/>
      <c r="O861" s="34"/>
      <c r="P861" s="35">
        <v>36665</v>
      </c>
      <c r="Q861" s="35">
        <v>36665</v>
      </c>
      <c r="R861" s="35">
        <v>36665</v>
      </c>
      <c r="S861" s="35">
        <v>36665</v>
      </c>
    </row>
    <row r="862" spans="1:19">
      <c r="A862" s="38"/>
      <c r="B862" s="6">
        <v>2018</v>
      </c>
      <c r="C862" s="34"/>
      <c r="D862" s="34"/>
      <c r="E862" s="34"/>
      <c r="F862" s="34"/>
      <c r="G862" s="34"/>
      <c r="H862" s="34"/>
      <c r="I862" s="34"/>
      <c r="J862" s="34"/>
      <c r="K862" s="34"/>
      <c r="L862" s="34"/>
      <c r="M862" s="34"/>
      <c r="N862" s="34"/>
      <c r="O862" s="35">
        <v>11814</v>
      </c>
      <c r="P862" s="35">
        <v>11814</v>
      </c>
      <c r="Q862" s="35">
        <v>11814</v>
      </c>
      <c r="R862" s="35">
        <v>11814</v>
      </c>
      <c r="S862" s="35">
        <v>11814</v>
      </c>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v>118300</v>
      </c>
      <c r="N864" s="35">
        <v>118300</v>
      </c>
      <c r="O864" s="35">
        <v>118300</v>
      </c>
      <c r="P864" s="35">
        <v>118300</v>
      </c>
      <c r="Q864" s="35">
        <v>118300</v>
      </c>
      <c r="R864" s="35">
        <v>118300</v>
      </c>
      <c r="S864" s="35">
        <v>118300</v>
      </c>
    </row>
    <row r="865" spans="2:19">
      <c r="B865" s="6">
        <v>2015</v>
      </c>
      <c r="C865" s="34"/>
      <c r="D865" s="34"/>
      <c r="E865" s="34"/>
      <c r="F865" s="34"/>
      <c r="G865" s="34"/>
      <c r="H865" s="34"/>
      <c r="I865" s="34"/>
      <c r="J865" s="34"/>
      <c r="K865" s="34"/>
      <c r="L865" s="35">
        <v>80047</v>
      </c>
      <c r="M865" s="35">
        <v>80047</v>
      </c>
      <c r="N865" s="35">
        <v>80047</v>
      </c>
      <c r="O865" s="35">
        <v>80047</v>
      </c>
      <c r="P865" s="35">
        <v>80047</v>
      </c>
      <c r="Q865" s="35">
        <v>80047</v>
      </c>
      <c r="R865" s="35">
        <v>80047</v>
      </c>
      <c r="S865" s="35">
        <v>80047</v>
      </c>
    </row>
    <row r="866" spans="2:19">
      <c r="B866" s="6">
        <v>2014</v>
      </c>
      <c r="C866" s="34"/>
      <c r="D866" s="34"/>
      <c r="E866" s="34"/>
      <c r="F866" s="34"/>
      <c r="G866" s="34"/>
      <c r="H866" s="34"/>
      <c r="I866" s="34"/>
      <c r="J866" s="34"/>
      <c r="K866" s="35">
        <v>184310</v>
      </c>
      <c r="L866" s="35">
        <v>184310</v>
      </c>
      <c r="M866" s="35">
        <v>184310</v>
      </c>
      <c r="N866" s="35">
        <v>184310</v>
      </c>
      <c r="O866" s="35">
        <v>184310</v>
      </c>
      <c r="P866" s="35">
        <v>184310</v>
      </c>
      <c r="Q866" s="35">
        <v>184310</v>
      </c>
      <c r="R866" s="35">
        <v>184310</v>
      </c>
      <c r="S866" s="35">
        <v>184310</v>
      </c>
    </row>
    <row r="867" spans="2:19">
      <c r="B867" s="6">
        <v>2013</v>
      </c>
      <c r="C867" s="34"/>
      <c r="D867" s="34"/>
      <c r="E867" s="34"/>
      <c r="F867" s="34"/>
      <c r="G867" s="34"/>
      <c r="H867" s="34"/>
      <c r="I867" s="34"/>
      <c r="J867" s="35">
        <v>3302</v>
      </c>
      <c r="K867" s="35">
        <v>3302</v>
      </c>
      <c r="L867" s="35">
        <v>3302</v>
      </c>
      <c r="M867" s="35">
        <v>3302</v>
      </c>
      <c r="N867" s="35">
        <v>3302</v>
      </c>
      <c r="O867" s="35">
        <v>3302</v>
      </c>
      <c r="P867" s="35">
        <v>3302</v>
      </c>
      <c r="Q867" s="35">
        <v>3302</v>
      </c>
      <c r="R867" s="35">
        <v>3302</v>
      </c>
      <c r="S867" s="35">
        <v>3302</v>
      </c>
    </row>
    <row r="868" spans="2:19">
      <c r="B868" s="6">
        <v>2012</v>
      </c>
      <c r="C868" s="34"/>
      <c r="D868" s="34"/>
      <c r="E868" s="34"/>
      <c r="F868" s="34"/>
      <c r="G868" s="34"/>
      <c r="H868" s="34"/>
      <c r="I868" s="35">
        <v>67132</v>
      </c>
      <c r="J868" s="35">
        <v>67132</v>
      </c>
      <c r="K868" s="35">
        <v>67132</v>
      </c>
      <c r="L868" s="35">
        <v>67132</v>
      </c>
      <c r="M868" s="35">
        <v>67132</v>
      </c>
      <c r="N868" s="35">
        <v>67132</v>
      </c>
      <c r="O868" s="35">
        <v>67132</v>
      </c>
      <c r="P868" s="35">
        <v>67132</v>
      </c>
      <c r="Q868" s="35">
        <v>67132</v>
      </c>
      <c r="R868" s="35">
        <v>67132</v>
      </c>
      <c r="S868" s="35">
        <v>67132</v>
      </c>
    </row>
    <row r="869" spans="2:19">
      <c r="B869" s="6">
        <v>2011</v>
      </c>
      <c r="C869" s="34"/>
      <c r="D869" s="34"/>
      <c r="E869" s="34"/>
      <c r="F869" s="34"/>
      <c r="G869" s="34"/>
      <c r="H869" s="35">
        <v>21047</v>
      </c>
      <c r="I869" s="35">
        <v>21047</v>
      </c>
      <c r="J869" s="35">
        <v>21047</v>
      </c>
      <c r="K869" s="35">
        <v>21047</v>
      </c>
      <c r="L869" s="35">
        <v>21047</v>
      </c>
      <c r="M869" s="35">
        <v>21047</v>
      </c>
      <c r="N869" s="35">
        <v>21047</v>
      </c>
      <c r="O869" s="35">
        <v>21047</v>
      </c>
      <c r="P869" s="35">
        <v>21047</v>
      </c>
      <c r="Q869" s="35">
        <v>21047</v>
      </c>
      <c r="R869" s="35">
        <v>21047</v>
      </c>
      <c r="S869" s="35">
        <v>21047</v>
      </c>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v>750</v>
      </c>
      <c r="G871" s="35">
        <v>750</v>
      </c>
      <c r="H871" s="35">
        <v>750</v>
      </c>
      <c r="I871" s="35">
        <v>750</v>
      </c>
      <c r="J871" s="35">
        <v>750</v>
      </c>
      <c r="K871" s="35">
        <v>750</v>
      </c>
      <c r="L871" s="35">
        <v>750</v>
      </c>
      <c r="M871" s="35">
        <v>750</v>
      </c>
      <c r="N871" s="35">
        <v>750</v>
      </c>
      <c r="O871" s="35">
        <v>750</v>
      </c>
      <c r="P871" s="35">
        <v>750</v>
      </c>
      <c r="Q871" s="35">
        <v>750</v>
      </c>
      <c r="R871" s="35">
        <v>750</v>
      </c>
      <c r="S871" s="35">
        <v>750</v>
      </c>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v>115</v>
      </c>
      <c r="E873" s="35">
        <v>115</v>
      </c>
      <c r="F873" s="35">
        <v>115</v>
      </c>
      <c r="G873" s="35">
        <v>115</v>
      </c>
      <c r="H873" s="35">
        <v>115</v>
      </c>
      <c r="I873" s="35">
        <v>115</v>
      </c>
      <c r="J873" s="35">
        <v>115</v>
      </c>
      <c r="K873" s="35">
        <v>115</v>
      </c>
      <c r="L873" s="35">
        <v>115</v>
      </c>
      <c r="M873" s="35">
        <v>115</v>
      </c>
      <c r="N873" s="35">
        <v>115</v>
      </c>
      <c r="O873" s="35">
        <v>115</v>
      </c>
      <c r="P873" s="35">
        <v>115</v>
      </c>
      <c r="Q873" s="35">
        <v>115</v>
      </c>
      <c r="R873" s="35">
        <v>115</v>
      </c>
      <c r="S873" s="35">
        <v>115</v>
      </c>
    </row>
    <row r="874" spans="2:19">
      <c r="B874" s="6">
        <v>2006</v>
      </c>
      <c r="C874" s="35">
        <v>3527</v>
      </c>
      <c r="D874" s="35">
        <v>3527</v>
      </c>
      <c r="E874" s="35">
        <v>3527</v>
      </c>
      <c r="F874" s="35">
        <v>3527</v>
      </c>
      <c r="G874" s="35">
        <v>3527</v>
      </c>
      <c r="H874" s="35">
        <v>3527</v>
      </c>
      <c r="I874" s="35">
        <v>3527</v>
      </c>
      <c r="J874" s="35">
        <v>3527</v>
      </c>
      <c r="K874" s="35">
        <v>3527</v>
      </c>
      <c r="L874" s="35">
        <v>3527</v>
      </c>
      <c r="M874" s="35">
        <v>3527</v>
      </c>
      <c r="N874" s="35">
        <v>3527</v>
      </c>
      <c r="O874" s="35">
        <v>3527</v>
      </c>
      <c r="P874" s="35">
        <v>3527</v>
      </c>
      <c r="Q874" s="35">
        <v>3527</v>
      </c>
      <c r="R874" s="35">
        <v>3527</v>
      </c>
      <c r="S874" s="35">
        <v>3527</v>
      </c>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v>1220</v>
      </c>
      <c r="D878" s="35">
        <v>1220</v>
      </c>
      <c r="E878" s="35">
        <v>1220</v>
      </c>
      <c r="F878" s="35">
        <v>1220</v>
      </c>
      <c r="G878" s="35">
        <v>1220</v>
      </c>
      <c r="H878" s="35">
        <v>1220</v>
      </c>
      <c r="I878" s="35">
        <v>1220</v>
      </c>
      <c r="J878" s="35">
        <v>1220</v>
      </c>
      <c r="K878" s="35">
        <v>1220</v>
      </c>
      <c r="L878" s="35">
        <v>1220</v>
      </c>
      <c r="M878" s="35">
        <v>1220</v>
      </c>
      <c r="N878" s="35">
        <v>1220</v>
      </c>
      <c r="O878" s="35">
        <v>1220</v>
      </c>
      <c r="P878" s="35">
        <v>1220</v>
      </c>
      <c r="Q878" s="35">
        <v>1220</v>
      </c>
      <c r="R878" s="35">
        <v>1220</v>
      </c>
      <c r="S878" s="35">
        <v>1220</v>
      </c>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v>8074</v>
      </c>
      <c r="D880" s="35">
        <v>8074</v>
      </c>
      <c r="E880" s="35">
        <v>8074</v>
      </c>
      <c r="F880" s="35">
        <v>8074</v>
      </c>
      <c r="G880" s="35">
        <v>8074</v>
      </c>
      <c r="H880" s="35">
        <v>8074</v>
      </c>
      <c r="I880" s="35">
        <v>8074</v>
      </c>
      <c r="J880" s="35">
        <v>8074</v>
      </c>
      <c r="K880" s="35">
        <v>8074</v>
      </c>
      <c r="L880" s="35">
        <v>8074</v>
      </c>
      <c r="M880" s="35">
        <v>8074</v>
      </c>
      <c r="N880" s="35">
        <v>8074</v>
      </c>
      <c r="O880" s="35">
        <v>8074</v>
      </c>
      <c r="P880" s="35">
        <v>8074</v>
      </c>
      <c r="Q880" s="35">
        <v>8074</v>
      </c>
      <c r="R880" s="35">
        <v>8074</v>
      </c>
      <c r="S880" s="35">
        <v>8074</v>
      </c>
    </row>
    <row r="881" spans="2:19">
      <c r="B881" s="6">
        <v>1999</v>
      </c>
      <c r="C881" s="35">
        <v>1691</v>
      </c>
      <c r="D881" s="35">
        <v>1691</v>
      </c>
      <c r="E881" s="35">
        <v>1691</v>
      </c>
      <c r="F881" s="35">
        <v>1691</v>
      </c>
      <c r="G881" s="35">
        <v>1691</v>
      </c>
      <c r="H881" s="35">
        <v>1691</v>
      </c>
      <c r="I881" s="35">
        <v>1691</v>
      </c>
      <c r="J881" s="35">
        <v>1691</v>
      </c>
      <c r="K881" s="35">
        <v>1691</v>
      </c>
      <c r="L881" s="35">
        <v>1691</v>
      </c>
      <c r="M881" s="35">
        <v>1691</v>
      </c>
      <c r="N881" s="35">
        <v>1691</v>
      </c>
      <c r="O881" s="35">
        <v>1691</v>
      </c>
      <c r="P881" s="35">
        <v>1691</v>
      </c>
      <c r="Q881" s="35">
        <v>1691</v>
      </c>
      <c r="R881" s="35">
        <v>1691</v>
      </c>
      <c r="S881" s="35">
        <v>1691</v>
      </c>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v>10395</v>
      </c>
      <c r="D883" s="35">
        <v>10395</v>
      </c>
      <c r="E883" s="35">
        <v>10395</v>
      </c>
      <c r="F883" s="35">
        <v>10395</v>
      </c>
      <c r="G883" s="35">
        <v>10395</v>
      </c>
      <c r="H883" s="35">
        <v>10395</v>
      </c>
      <c r="I883" s="35">
        <v>10395</v>
      </c>
      <c r="J883" s="35">
        <v>10395</v>
      </c>
      <c r="K883" s="35">
        <v>10395</v>
      </c>
      <c r="L883" s="35">
        <v>10395</v>
      </c>
      <c r="M883" s="35">
        <v>10395</v>
      </c>
      <c r="N883" s="35">
        <v>10395</v>
      </c>
      <c r="O883" s="35">
        <v>10395</v>
      </c>
      <c r="P883" s="35">
        <v>10395</v>
      </c>
      <c r="Q883" s="35">
        <v>10395</v>
      </c>
      <c r="R883" s="35">
        <v>10395</v>
      </c>
      <c r="S883" s="35">
        <v>10395</v>
      </c>
    </row>
    <row r="884" spans="2:19">
      <c r="B884" s="6">
        <v>1996</v>
      </c>
      <c r="C884" s="35">
        <v>3985</v>
      </c>
      <c r="D884" s="35">
        <v>3985</v>
      </c>
      <c r="E884" s="35">
        <v>3985</v>
      </c>
      <c r="F884" s="35">
        <v>3985</v>
      </c>
      <c r="G884" s="35">
        <v>3985</v>
      </c>
      <c r="H884" s="35">
        <v>3985</v>
      </c>
      <c r="I884" s="35">
        <v>3985</v>
      </c>
      <c r="J884" s="35">
        <v>3985</v>
      </c>
      <c r="K884" s="35">
        <v>3985</v>
      </c>
      <c r="L884" s="35">
        <v>3985</v>
      </c>
      <c r="M884" s="35">
        <v>3985</v>
      </c>
      <c r="N884" s="35">
        <v>3985</v>
      </c>
      <c r="O884" s="35">
        <v>3985</v>
      </c>
      <c r="P884" s="35">
        <v>3985</v>
      </c>
      <c r="Q884" s="35">
        <v>3985</v>
      </c>
      <c r="R884" s="35">
        <v>3985</v>
      </c>
      <c r="S884" s="35">
        <v>3985</v>
      </c>
    </row>
    <row r="885" spans="2:19">
      <c r="B885" s="6">
        <v>1995</v>
      </c>
      <c r="C885" s="35">
        <v>67185</v>
      </c>
      <c r="D885" s="35">
        <v>67185</v>
      </c>
      <c r="E885" s="35">
        <v>67185</v>
      </c>
      <c r="F885" s="35">
        <v>67185</v>
      </c>
      <c r="G885" s="35">
        <v>67185</v>
      </c>
      <c r="H885" s="35">
        <v>67185</v>
      </c>
      <c r="I885" s="35">
        <v>67185</v>
      </c>
      <c r="J885" s="35">
        <v>67185</v>
      </c>
      <c r="K885" s="35">
        <v>67185</v>
      </c>
      <c r="L885" s="35">
        <v>67185</v>
      </c>
      <c r="M885" s="35">
        <v>67185</v>
      </c>
      <c r="N885" s="35">
        <v>67185</v>
      </c>
      <c r="O885" s="35">
        <v>67185</v>
      </c>
      <c r="P885" s="35">
        <v>67185</v>
      </c>
      <c r="Q885" s="35">
        <v>67185</v>
      </c>
      <c r="R885" s="35">
        <v>67185</v>
      </c>
      <c r="S885" s="35">
        <v>67185</v>
      </c>
    </row>
    <row r="886" spans="2:19">
      <c r="B886" s="6">
        <v>1994</v>
      </c>
      <c r="C886" s="35">
        <v>38347</v>
      </c>
      <c r="D886" s="35">
        <v>38347</v>
      </c>
      <c r="E886" s="35">
        <v>38347</v>
      </c>
      <c r="F886" s="35">
        <v>38347</v>
      </c>
      <c r="G886" s="35">
        <v>38347</v>
      </c>
      <c r="H886" s="35">
        <v>38347</v>
      </c>
      <c r="I886" s="35">
        <v>38347</v>
      </c>
      <c r="J886" s="35">
        <v>38347</v>
      </c>
      <c r="K886" s="35">
        <v>38347</v>
      </c>
      <c r="L886" s="35">
        <v>38347</v>
      </c>
      <c r="M886" s="35">
        <v>38347</v>
      </c>
      <c r="N886" s="35">
        <v>38347</v>
      </c>
      <c r="O886" s="35">
        <v>38347</v>
      </c>
      <c r="P886" s="35">
        <v>38347</v>
      </c>
      <c r="Q886" s="35">
        <v>38347</v>
      </c>
      <c r="R886" s="35">
        <v>38347</v>
      </c>
      <c r="S886" s="35">
        <v>38347</v>
      </c>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v>19913</v>
      </c>
      <c r="D888" s="35">
        <v>19913</v>
      </c>
      <c r="E888" s="35">
        <v>19913</v>
      </c>
      <c r="F888" s="35">
        <v>19913</v>
      </c>
      <c r="G888" s="35">
        <v>19913</v>
      </c>
      <c r="H888" s="35">
        <v>19913</v>
      </c>
      <c r="I888" s="35">
        <v>19913</v>
      </c>
      <c r="J888" s="35">
        <v>19913</v>
      </c>
      <c r="K888" s="35">
        <v>19913</v>
      </c>
      <c r="L888" s="35">
        <v>19913</v>
      </c>
      <c r="M888" s="35">
        <v>19913</v>
      </c>
      <c r="N888" s="35">
        <v>19913</v>
      </c>
      <c r="O888" s="35">
        <v>19913</v>
      </c>
      <c r="P888" s="35">
        <v>19913</v>
      </c>
      <c r="Q888" s="35">
        <v>19913</v>
      </c>
      <c r="R888" s="35">
        <v>19913</v>
      </c>
      <c r="S888" s="35">
        <v>19913</v>
      </c>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v>3152</v>
      </c>
      <c r="D890" s="35">
        <v>3152</v>
      </c>
      <c r="E890" s="35">
        <v>3152</v>
      </c>
      <c r="F890" s="35">
        <v>3152</v>
      </c>
      <c r="G890" s="35">
        <v>3152</v>
      </c>
      <c r="H890" s="35">
        <v>3152</v>
      </c>
      <c r="I890" s="35">
        <v>3152</v>
      </c>
      <c r="J890" s="35">
        <v>3152</v>
      </c>
      <c r="K890" s="35">
        <v>3152</v>
      </c>
      <c r="L890" s="35">
        <v>3152</v>
      </c>
      <c r="M890" s="35">
        <v>3152</v>
      </c>
      <c r="N890" s="35">
        <v>3152</v>
      </c>
      <c r="O890" s="35">
        <v>3152</v>
      </c>
      <c r="P890" s="35">
        <v>3152</v>
      </c>
      <c r="Q890" s="35">
        <v>3152</v>
      </c>
      <c r="R890" s="35">
        <v>3152</v>
      </c>
      <c r="S890" s="35">
        <v>3152</v>
      </c>
    </row>
    <row r="891" spans="2:19">
      <c r="B891" s="6">
        <v>1989</v>
      </c>
      <c r="C891" s="35">
        <v>10897</v>
      </c>
      <c r="D891" s="35">
        <v>10897</v>
      </c>
      <c r="E891" s="35">
        <v>10897</v>
      </c>
      <c r="F891" s="35">
        <v>10897</v>
      </c>
      <c r="G891" s="35">
        <v>10897</v>
      </c>
      <c r="H891" s="35">
        <v>10897</v>
      </c>
      <c r="I891" s="35">
        <v>10897</v>
      </c>
      <c r="J891" s="35">
        <v>10897</v>
      </c>
      <c r="K891" s="35">
        <v>10897</v>
      </c>
      <c r="L891" s="35">
        <v>10897</v>
      </c>
      <c r="M891" s="35">
        <v>10897</v>
      </c>
      <c r="N891" s="35">
        <v>10897</v>
      </c>
      <c r="O891" s="35">
        <v>10897</v>
      </c>
      <c r="P891" s="35">
        <v>10897</v>
      </c>
      <c r="Q891" s="35">
        <v>10897</v>
      </c>
      <c r="R891" s="35">
        <v>10897</v>
      </c>
      <c r="S891" s="35">
        <v>10897</v>
      </c>
    </row>
    <row r="892" spans="2:19">
      <c r="B892" s="6">
        <v>1988</v>
      </c>
      <c r="C892" s="35">
        <v>4395</v>
      </c>
      <c r="D892" s="35">
        <v>4395</v>
      </c>
      <c r="E892" s="35">
        <v>4395</v>
      </c>
      <c r="F892" s="35">
        <v>4395</v>
      </c>
      <c r="G892" s="35">
        <v>4395</v>
      </c>
      <c r="H892" s="35">
        <v>4395</v>
      </c>
      <c r="I892" s="35">
        <v>4395</v>
      </c>
      <c r="J892" s="35">
        <v>4395</v>
      </c>
      <c r="K892" s="35">
        <v>4395</v>
      </c>
      <c r="L892" s="35">
        <v>4395</v>
      </c>
      <c r="M892" s="35">
        <v>4395</v>
      </c>
      <c r="N892" s="35">
        <v>4395</v>
      </c>
      <c r="O892" s="35">
        <v>4395</v>
      </c>
      <c r="P892" s="35">
        <v>4395</v>
      </c>
      <c r="Q892" s="35">
        <v>4395</v>
      </c>
      <c r="R892" s="35">
        <v>4395</v>
      </c>
      <c r="S892" s="35">
        <v>4395</v>
      </c>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v>380841</v>
      </c>
      <c r="D895" s="35">
        <v>380841</v>
      </c>
      <c r="E895" s="35">
        <v>380841</v>
      </c>
      <c r="F895" s="35">
        <v>380841</v>
      </c>
      <c r="G895" s="35">
        <v>380841</v>
      </c>
      <c r="H895" s="35">
        <v>380841</v>
      </c>
      <c r="I895" s="35">
        <v>380841</v>
      </c>
      <c r="J895" s="35">
        <v>380841</v>
      </c>
      <c r="K895" s="35">
        <v>380841</v>
      </c>
      <c r="L895" s="35">
        <v>380841</v>
      </c>
      <c r="M895" s="35">
        <v>380841</v>
      </c>
      <c r="N895" s="35">
        <v>380841</v>
      </c>
      <c r="O895" s="35">
        <v>380841</v>
      </c>
      <c r="P895" s="35">
        <v>380841</v>
      </c>
      <c r="Q895" s="35">
        <v>380841</v>
      </c>
      <c r="R895" s="35">
        <v>380841</v>
      </c>
      <c r="S895" s="35">
        <v>380841</v>
      </c>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v>5246</v>
      </c>
      <c r="D901" s="35">
        <v>5246</v>
      </c>
      <c r="E901" s="35">
        <v>5246</v>
      </c>
      <c r="F901" s="35">
        <v>5246</v>
      </c>
      <c r="G901" s="35">
        <v>5246</v>
      </c>
      <c r="H901" s="35">
        <v>5246</v>
      </c>
      <c r="I901" s="35">
        <v>5246</v>
      </c>
      <c r="J901" s="35">
        <v>5246</v>
      </c>
      <c r="K901" s="35">
        <v>5246</v>
      </c>
      <c r="L901" s="35">
        <v>5246</v>
      </c>
      <c r="M901" s="35">
        <v>5246</v>
      </c>
      <c r="N901" s="35">
        <v>5246</v>
      </c>
      <c r="O901" s="35">
        <v>5246</v>
      </c>
      <c r="P901" s="35">
        <v>5246</v>
      </c>
      <c r="Q901" s="35">
        <v>5246</v>
      </c>
      <c r="R901" s="35">
        <v>5246</v>
      </c>
      <c r="S901" s="35">
        <v>5246</v>
      </c>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v>16514</v>
      </c>
      <c r="D903" s="35">
        <v>16514</v>
      </c>
      <c r="E903" s="35">
        <v>16514</v>
      </c>
      <c r="F903" s="35">
        <v>16514</v>
      </c>
      <c r="G903" s="35">
        <v>16514</v>
      </c>
      <c r="H903" s="35">
        <v>16514</v>
      </c>
      <c r="I903" s="35">
        <v>16514</v>
      </c>
      <c r="J903" s="35">
        <v>16514</v>
      </c>
      <c r="K903" s="35">
        <v>16514</v>
      </c>
      <c r="L903" s="35">
        <v>16514</v>
      </c>
      <c r="M903" s="35">
        <v>16514</v>
      </c>
      <c r="N903" s="35">
        <v>16514</v>
      </c>
      <c r="O903" s="35">
        <v>16514</v>
      </c>
      <c r="P903" s="35">
        <v>16514</v>
      </c>
      <c r="Q903" s="35">
        <v>16514</v>
      </c>
      <c r="R903" s="35">
        <v>16514</v>
      </c>
      <c r="S903" s="35">
        <v>16514</v>
      </c>
    </row>
    <row r="904" spans="2:19">
      <c r="B904" s="6">
        <v>1976</v>
      </c>
      <c r="C904" s="35">
        <v>10511</v>
      </c>
      <c r="D904" s="35">
        <v>10511</v>
      </c>
      <c r="E904" s="35">
        <v>10511</v>
      </c>
      <c r="F904" s="35">
        <v>10511</v>
      </c>
      <c r="G904" s="35">
        <v>10511</v>
      </c>
      <c r="H904" s="35">
        <v>10511</v>
      </c>
      <c r="I904" s="35">
        <v>10511</v>
      </c>
      <c r="J904" s="35">
        <v>10511</v>
      </c>
      <c r="K904" s="35">
        <v>10511</v>
      </c>
      <c r="L904" s="35">
        <v>10511</v>
      </c>
      <c r="M904" s="35">
        <v>10511</v>
      </c>
      <c r="N904" s="35">
        <v>10511</v>
      </c>
      <c r="O904" s="35">
        <v>10511</v>
      </c>
      <c r="P904" s="35">
        <v>10511</v>
      </c>
      <c r="Q904" s="35">
        <v>10511</v>
      </c>
      <c r="R904" s="35">
        <v>10511</v>
      </c>
      <c r="S904" s="35">
        <v>10511</v>
      </c>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v>609</v>
      </c>
      <c r="D909" s="35">
        <v>609</v>
      </c>
      <c r="E909" s="35">
        <v>609</v>
      </c>
      <c r="F909" s="35">
        <v>609</v>
      </c>
      <c r="G909" s="35">
        <v>609</v>
      </c>
      <c r="H909" s="35">
        <v>609</v>
      </c>
      <c r="I909" s="35">
        <v>609</v>
      </c>
      <c r="J909" s="35">
        <v>609</v>
      </c>
      <c r="K909" s="35">
        <v>609</v>
      </c>
      <c r="L909" s="35">
        <v>609</v>
      </c>
      <c r="M909" s="35">
        <v>609</v>
      </c>
      <c r="N909" s="35">
        <v>609</v>
      </c>
      <c r="O909" s="35">
        <v>609</v>
      </c>
      <c r="P909" s="35">
        <v>609</v>
      </c>
      <c r="Q909" s="35">
        <v>609</v>
      </c>
      <c r="R909" s="35">
        <v>609</v>
      </c>
      <c r="S909" s="35">
        <v>609</v>
      </c>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v>1058</v>
      </c>
      <c r="D912" s="35">
        <v>1058</v>
      </c>
      <c r="E912" s="35">
        <v>1058</v>
      </c>
      <c r="F912" s="35">
        <v>1058</v>
      </c>
      <c r="G912" s="35">
        <v>1058</v>
      </c>
      <c r="H912" s="35">
        <v>1058</v>
      </c>
      <c r="I912" s="35">
        <v>1058</v>
      </c>
      <c r="J912" s="35">
        <v>1058</v>
      </c>
      <c r="K912" s="35">
        <v>1058</v>
      </c>
      <c r="L912" s="35">
        <v>1058</v>
      </c>
      <c r="M912" s="35">
        <v>1058</v>
      </c>
      <c r="N912" s="35">
        <v>1058</v>
      </c>
      <c r="O912" s="35">
        <v>1058</v>
      </c>
      <c r="P912" s="35">
        <v>1058</v>
      </c>
      <c r="Q912" s="35">
        <v>1058</v>
      </c>
      <c r="R912" s="35">
        <v>1058</v>
      </c>
      <c r="S912" s="35">
        <v>1058</v>
      </c>
    </row>
    <row r="913" spans="2:19">
      <c r="B913" s="6">
        <v>1967</v>
      </c>
      <c r="C913" s="35">
        <v>560</v>
      </c>
      <c r="D913" s="35">
        <v>560</v>
      </c>
      <c r="E913" s="35">
        <v>560</v>
      </c>
      <c r="F913" s="35">
        <v>560</v>
      </c>
      <c r="G913" s="35">
        <v>560</v>
      </c>
      <c r="H913" s="35">
        <v>560</v>
      </c>
      <c r="I913" s="35">
        <v>560</v>
      </c>
      <c r="J913" s="35">
        <v>560</v>
      </c>
      <c r="K913" s="35">
        <v>560</v>
      </c>
      <c r="L913" s="35">
        <v>560</v>
      </c>
      <c r="M913" s="35">
        <v>560</v>
      </c>
      <c r="N913" s="35">
        <v>560</v>
      </c>
      <c r="O913" s="35">
        <v>560</v>
      </c>
      <c r="P913" s="35">
        <v>560</v>
      </c>
      <c r="Q913" s="35">
        <v>560</v>
      </c>
      <c r="R913" s="35">
        <v>560</v>
      </c>
      <c r="S913" s="35">
        <v>560</v>
      </c>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v>53984</v>
      </c>
      <c r="D923" s="35">
        <v>53984</v>
      </c>
      <c r="E923" s="35">
        <v>53984</v>
      </c>
      <c r="F923" s="35">
        <v>53984</v>
      </c>
      <c r="G923" s="35">
        <v>53984</v>
      </c>
      <c r="H923" s="35">
        <v>53984</v>
      </c>
      <c r="I923" s="35">
        <v>53984</v>
      </c>
      <c r="J923" s="35">
        <v>53984</v>
      </c>
      <c r="K923" s="35">
        <v>53984</v>
      </c>
      <c r="L923" s="35">
        <v>53984</v>
      </c>
      <c r="M923" s="35">
        <v>53984</v>
      </c>
      <c r="N923" s="35">
        <v>53984</v>
      </c>
      <c r="O923" s="35">
        <v>53984</v>
      </c>
      <c r="P923" s="35">
        <v>53984</v>
      </c>
      <c r="Q923" s="35">
        <v>53984</v>
      </c>
      <c r="R923" s="35">
        <v>53984</v>
      </c>
      <c r="S923" s="35">
        <v>53984</v>
      </c>
    </row>
    <row r="924" spans="2:19">
      <c r="B924" s="6">
        <v>1956</v>
      </c>
      <c r="C924" s="35">
        <v>4469</v>
      </c>
      <c r="D924" s="35">
        <v>4469</v>
      </c>
      <c r="E924" s="35">
        <v>4469</v>
      </c>
      <c r="F924" s="35">
        <v>4469</v>
      </c>
      <c r="G924" s="35">
        <v>4469</v>
      </c>
      <c r="H924" s="35">
        <v>4469</v>
      </c>
      <c r="I924" s="35">
        <v>4469</v>
      </c>
      <c r="J924" s="35">
        <v>4469</v>
      </c>
      <c r="K924" s="35">
        <v>4469</v>
      </c>
      <c r="L924" s="35">
        <v>4469</v>
      </c>
      <c r="M924" s="35">
        <v>4469</v>
      </c>
      <c r="N924" s="35">
        <v>4469</v>
      </c>
      <c r="O924" s="35">
        <v>4469</v>
      </c>
      <c r="P924" s="35">
        <v>4469</v>
      </c>
      <c r="Q924" s="35">
        <v>4469</v>
      </c>
      <c r="R924" s="35">
        <v>4469</v>
      </c>
      <c r="S924" s="35">
        <v>4469</v>
      </c>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v>11225</v>
      </c>
      <c r="D932" s="35">
        <v>11225</v>
      </c>
      <c r="E932" s="35">
        <v>11225</v>
      </c>
      <c r="F932" s="35">
        <v>11225</v>
      </c>
      <c r="G932" s="35">
        <v>11225</v>
      </c>
      <c r="H932" s="35">
        <v>11225</v>
      </c>
      <c r="I932" s="35">
        <v>11225</v>
      </c>
      <c r="J932" s="35">
        <v>11225</v>
      </c>
      <c r="K932" s="35">
        <v>11225</v>
      </c>
      <c r="L932" s="35">
        <v>11225</v>
      </c>
      <c r="M932" s="35">
        <v>11225</v>
      </c>
      <c r="N932" s="35">
        <v>11225</v>
      </c>
      <c r="O932" s="35">
        <v>11225</v>
      </c>
      <c r="P932" s="35">
        <v>11225</v>
      </c>
      <c r="Q932" s="35">
        <v>11225</v>
      </c>
      <c r="R932" s="35">
        <v>11225</v>
      </c>
      <c r="S932" s="35">
        <v>11225</v>
      </c>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2" t="s">
        <v>16</v>
      </c>
      <c r="B951" s="7" t="s">
        <v>10</v>
      </c>
      <c r="C951" s="8">
        <f>SUM(C874:C950)</f>
        <v>657798</v>
      </c>
      <c r="D951" s="8">
        <f>SUM(D873:D950)</f>
        <v>657913</v>
      </c>
      <c r="E951" s="8">
        <f>SUM(E872:E950)</f>
        <v>657913</v>
      </c>
      <c r="F951" s="8">
        <f>SUM(F871:F950)</f>
        <v>658663</v>
      </c>
      <c r="G951" s="8">
        <f>SUM(G870:G950)</f>
        <v>658663</v>
      </c>
      <c r="H951" s="8">
        <f>SUM(H864:H950)</f>
        <v>679710</v>
      </c>
      <c r="I951" s="8">
        <f>SUM(I864:I950)</f>
        <v>746842</v>
      </c>
      <c r="J951" s="8">
        <f t="shared" ref="J951" si="16">SUM(J864:J950)</f>
        <v>750144</v>
      </c>
      <c r="K951" s="8">
        <f>SUM(K864:K950)</f>
        <v>934454</v>
      </c>
      <c r="L951" s="8">
        <f t="shared" ref="L951" si="17">SUM(L864:L950)</f>
        <v>1014501</v>
      </c>
      <c r="M951" s="8">
        <f>SUM(M864:M950)</f>
        <v>1132801</v>
      </c>
      <c r="N951" s="11">
        <f>SUM(N859:N950)</f>
        <v>1132801</v>
      </c>
      <c r="O951" s="11">
        <f>SUM(O859:O950)</f>
        <v>1144615</v>
      </c>
      <c r="P951" s="11">
        <f>SUM(P859:P950)</f>
        <v>1181280</v>
      </c>
      <c r="Q951" s="11">
        <f>SUM(Q859:Q950)</f>
        <v>1206278</v>
      </c>
      <c r="R951" s="11">
        <f>SUM(R858:R950)</f>
        <v>1223787</v>
      </c>
      <c r="S951" s="11">
        <f>SUM(S858:S950)</f>
        <v>1223787</v>
      </c>
    </row>
    <row r="952" spans="1:19">
      <c r="A952" s="73"/>
      <c r="B952" s="7"/>
      <c r="C952" s="8"/>
      <c r="D952" s="8"/>
      <c r="E952" s="8"/>
      <c r="F952" s="8"/>
      <c r="G952" s="8"/>
      <c r="H952" s="8"/>
      <c r="I952" s="8"/>
      <c r="J952" s="8"/>
      <c r="K952" s="8"/>
      <c r="L952" s="8"/>
      <c r="M952" s="10"/>
    </row>
    <row r="953" spans="1:19">
      <c r="A953" s="74" t="s">
        <v>17</v>
      </c>
      <c r="B953" s="6">
        <v>2022</v>
      </c>
      <c r="C953" s="34"/>
      <c r="D953" s="34"/>
      <c r="E953" s="34"/>
      <c r="F953" s="34"/>
      <c r="G953" s="34"/>
      <c r="H953" s="34"/>
      <c r="I953" s="34"/>
      <c r="J953" s="34"/>
      <c r="K953" s="34"/>
      <c r="L953" s="34"/>
      <c r="M953" s="34"/>
      <c r="N953" s="34"/>
      <c r="O953" s="34"/>
      <c r="P953" s="34"/>
      <c r="Q953" s="34"/>
      <c r="R953" s="71"/>
      <c r="S953" s="35">
        <v>118550</v>
      </c>
    </row>
    <row r="954" spans="1:19">
      <c r="A954" s="36"/>
      <c r="B954" s="6">
        <v>2021</v>
      </c>
      <c r="C954" s="34"/>
      <c r="D954" s="34"/>
      <c r="E954" s="34"/>
      <c r="F954" s="34"/>
      <c r="G954" s="34"/>
      <c r="H954" s="34"/>
      <c r="I954" s="34"/>
      <c r="J954" s="34"/>
      <c r="K954" s="34"/>
      <c r="L954" s="34"/>
      <c r="M954" s="34"/>
      <c r="N954" s="34"/>
      <c r="O954" s="34"/>
      <c r="P954" s="34"/>
      <c r="Q954" s="34"/>
      <c r="R954" s="35">
        <v>0</v>
      </c>
      <c r="S954" s="35">
        <v>0</v>
      </c>
    </row>
    <row r="955" spans="1:19">
      <c r="B955" s="6">
        <v>2020</v>
      </c>
      <c r="C955" s="34"/>
      <c r="D955" s="34"/>
      <c r="E955" s="34"/>
      <c r="F955" s="34"/>
      <c r="G955" s="34"/>
      <c r="H955" s="34"/>
      <c r="I955" s="34"/>
      <c r="J955" s="34"/>
      <c r="K955" s="34"/>
      <c r="L955" s="34"/>
      <c r="M955" s="34"/>
      <c r="N955" s="34"/>
      <c r="O955" s="34"/>
      <c r="P955" s="34"/>
      <c r="Q955" s="35">
        <v>100406</v>
      </c>
      <c r="R955" s="35">
        <v>100406</v>
      </c>
      <c r="S955" s="35">
        <v>100406</v>
      </c>
    </row>
    <row r="956" spans="1:19">
      <c r="A956" s="38"/>
      <c r="B956" s="6">
        <v>2019</v>
      </c>
      <c r="C956" s="34"/>
      <c r="D956" s="34"/>
      <c r="E956" s="34"/>
      <c r="F956" s="34"/>
      <c r="G956" s="34"/>
      <c r="H956" s="34"/>
      <c r="I956" s="34"/>
      <c r="J956" s="34"/>
      <c r="K956" s="34"/>
      <c r="L956" s="34"/>
      <c r="M956" s="34"/>
      <c r="N956" s="34"/>
      <c r="O956" s="34"/>
      <c r="P956" s="35">
        <v>65598</v>
      </c>
      <c r="Q956" s="35">
        <v>65598</v>
      </c>
      <c r="R956" s="35">
        <v>65598</v>
      </c>
      <c r="S956" s="35">
        <v>65598</v>
      </c>
    </row>
    <row r="957" spans="1:19">
      <c r="A957" s="38"/>
      <c r="B957" s="6">
        <v>2018</v>
      </c>
      <c r="C957" s="34"/>
      <c r="D957" s="34"/>
      <c r="E957" s="34"/>
      <c r="F957" s="34"/>
      <c r="G957" s="34"/>
      <c r="H957" s="34"/>
      <c r="I957" s="34"/>
      <c r="J957" s="34"/>
      <c r="K957" s="34"/>
      <c r="L957" s="34"/>
      <c r="M957" s="34"/>
      <c r="N957" s="34"/>
      <c r="O957" s="35">
        <v>48263</v>
      </c>
      <c r="P957" s="35">
        <v>48263</v>
      </c>
      <c r="Q957" s="35">
        <v>48263</v>
      </c>
      <c r="R957" s="35">
        <v>48263</v>
      </c>
      <c r="S957" s="35">
        <v>48263</v>
      </c>
    </row>
    <row r="958" spans="1:19">
      <c r="A958" s="38"/>
      <c r="B958" s="6">
        <v>2017</v>
      </c>
      <c r="C958" s="34"/>
      <c r="D958" s="34"/>
      <c r="E958" s="34"/>
      <c r="F958" s="34"/>
      <c r="G958" s="34"/>
      <c r="H958" s="34"/>
      <c r="I958" s="34"/>
      <c r="J958" s="34"/>
      <c r="K958" s="34"/>
      <c r="L958" s="34"/>
      <c r="M958" s="34"/>
      <c r="N958" s="35">
        <v>28155</v>
      </c>
      <c r="O958" s="35">
        <v>28155</v>
      </c>
      <c r="P958" s="35">
        <v>28155</v>
      </c>
      <c r="Q958" s="35">
        <v>28155</v>
      </c>
      <c r="R958" s="35">
        <v>28155</v>
      </c>
      <c r="S958" s="35">
        <v>28155</v>
      </c>
    </row>
    <row r="959" spans="1:19">
      <c r="B959" s="6">
        <v>2016</v>
      </c>
      <c r="C959" s="34"/>
      <c r="D959" s="34"/>
      <c r="E959" s="34"/>
      <c r="F959" s="34"/>
      <c r="G959" s="34"/>
      <c r="H959" s="34"/>
      <c r="I959" s="34"/>
      <c r="J959" s="34"/>
      <c r="K959" s="34"/>
      <c r="L959" s="34"/>
      <c r="M959" s="35">
        <v>4354</v>
      </c>
      <c r="N959" s="35">
        <v>4354</v>
      </c>
      <c r="O959" s="35">
        <v>4354</v>
      </c>
      <c r="P959" s="35">
        <v>4354</v>
      </c>
      <c r="Q959" s="35">
        <v>4354</v>
      </c>
      <c r="R959" s="35">
        <v>4354</v>
      </c>
      <c r="S959" s="35">
        <v>4354</v>
      </c>
    </row>
    <row r="960" spans="1:19">
      <c r="B960" s="6">
        <v>2015</v>
      </c>
      <c r="C960" s="34"/>
      <c r="D960" s="34"/>
      <c r="E960" s="34"/>
      <c r="F960" s="34"/>
      <c r="G960" s="34"/>
      <c r="H960" s="34"/>
      <c r="I960" s="34"/>
      <c r="J960" s="34"/>
      <c r="K960" s="34"/>
      <c r="L960" s="35">
        <v>44579</v>
      </c>
      <c r="M960" s="35">
        <v>44579</v>
      </c>
      <c r="N960" s="35">
        <v>44579</v>
      </c>
      <c r="O960" s="35">
        <v>44579</v>
      </c>
      <c r="P960" s="35">
        <v>44579</v>
      </c>
      <c r="Q960" s="35">
        <v>44579</v>
      </c>
      <c r="R960" s="35">
        <v>44579</v>
      </c>
      <c r="S960" s="35">
        <v>44579</v>
      </c>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v>524</v>
      </c>
      <c r="K962" s="35">
        <v>524</v>
      </c>
      <c r="L962" s="35">
        <v>524</v>
      </c>
      <c r="M962" s="35">
        <v>524</v>
      </c>
      <c r="N962" s="35">
        <v>524</v>
      </c>
      <c r="O962" s="35">
        <v>524</v>
      </c>
      <c r="P962" s="35">
        <v>524</v>
      </c>
      <c r="Q962" s="35">
        <v>524</v>
      </c>
      <c r="R962" s="35">
        <v>524</v>
      </c>
      <c r="S962" s="35">
        <v>524</v>
      </c>
    </row>
    <row r="963" spans="2:19">
      <c r="B963" s="6">
        <v>2012</v>
      </c>
      <c r="C963" s="34"/>
      <c r="D963" s="34"/>
      <c r="E963" s="34"/>
      <c r="F963" s="34"/>
      <c r="G963" s="34"/>
      <c r="H963" s="34"/>
      <c r="I963" s="35">
        <v>36059</v>
      </c>
      <c r="J963" s="35">
        <v>36059</v>
      </c>
      <c r="K963" s="35">
        <v>36059</v>
      </c>
      <c r="L963" s="35">
        <v>36059</v>
      </c>
      <c r="M963" s="35">
        <v>36059</v>
      </c>
      <c r="N963" s="35">
        <v>36059</v>
      </c>
      <c r="O963" s="35">
        <v>36059</v>
      </c>
      <c r="P963" s="35">
        <v>36059</v>
      </c>
      <c r="Q963" s="35">
        <v>36059</v>
      </c>
      <c r="R963" s="35">
        <v>36059</v>
      </c>
      <c r="S963" s="35">
        <v>36059</v>
      </c>
    </row>
    <row r="964" spans="2:19">
      <c r="B964" s="6">
        <v>2011</v>
      </c>
      <c r="C964" s="34"/>
      <c r="D964" s="34"/>
      <c r="E964" s="34"/>
      <c r="F964" s="34"/>
      <c r="G964" s="34"/>
      <c r="H964" s="35">
        <v>27795</v>
      </c>
      <c r="I964" s="35">
        <v>27795</v>
      </c>
      <c r="J964" s="35">
        <v>27795</v>
      </c>
      <c r="K964" s="35">
        <v>27795</v>
      </c>
      <c r="L964" s="35">
        <v>27795</v>
      </c>
      <c r="M964" s="35">
        <v>27795</v>
      </c>
      <c r="N964" s="35">
        <v>27795</v>
      </c>
      <c r="O964" s="35">
        <v>27795</v>
      </c>
      <c r="P964" s="35">
        <v>27795</v>
      </c>
      <c r="Q964" s="35">
        <v>27795</v>
      </c>
      <c r="R964" s="35">
        <v>27795</v>
      </c>
      <c r="S964" s="35">
        <v>27795</v>
      </c>
    </row>
    <row r="965" spans="2:19">
      <c r="B965" s="6">
        <v>2010</v>
      </c>
      <c r="C965" s="34"/>
      <c r="D965" s="34"/>
      <c r="E965" s="34"/>
      <c r="F965" s="34"/>
      <c r="G965" s="35">
        <v>1600</v>
      </c>
      <c r="H965" s="35">
        <v>1600</v>
      </c>
      <c r="I965" s="35">
        <v>1600</v>
      </c>
      <c r="J965" s="35">
        <v>1600</v>
      </c>
      <c r="K965" s="35">
        <v>1600</v>
      </c>
      <c r="L965" s="35">
        <v>1600</v>
      </c>
      <c r="M965" s="35">
        <v>1600</v>
      </c>
      <c r="N965" s="35">
        <v>1600</v>
      </c>
      <c r="O965" s="35">
        <v>1600</v>
      </c>
      <c r="P965" s="35">
        <v>1600</v>
      </c>
      <c r="Q965" s="35">
        <v>1600</v>
      </c>
      <c r="R965" s="35">
        <v>1600</v>
      </c>
      <c r="S965" s="35">
        <v>1600</v>
      </c>
    </row>
    <row r="966" spans="2:19">
      <c r="B966" s="6">
        <v>2009</v>
      </c>
      <c r="C966" s="34"/>
      <c r="D966" s="34"/>
      <c r="E966" s="34"/>
      <c r="F966" s="35">
        <v>6345</v>
      </c>
      <c r="G966" s="35">
        <v>6345</v>
      </c>
      <c r="H966" s="35">
        <v>6345</v>
      </c>
      <c r="I966" s="35">
        <v>6345</v>
      </c>
      <c r="J966" s="35">
        <v>6345</v>
      </c>
      <c r="K966" s="35">
        <v>6345</v>
      </c>
      <c r="L966" s="35">
        <v>6345</v>
      </c>
      <c r="M966" s="35">
        <v>6345</v>
      </c>
      <c r="N966" s="35">
        <v>6345</v>
      </c>
      <c r="O966" s="35">
        <v>6345</v>
      </c>
      <c r="P966" s="35">
        <v>6345</v>
      </c>
      <c r="Q966" s="35">
        <v>6345</v>
      </c>
      <c r="R966" s="35">
        <v>6345</v>
      </c>
      <c r="S966" s="35">
        <v>6345</v>
      </c>
    </row>
    <row r="967" spans="2:19">
      <c r="B967" s="6">
        <v>2008</v>
      </c>
      <c r="C967" s="34"/>
      <c r="D967" s="34"/>
      <c r="E967" s="35">
        <v>18179</v>
      </c>
      <c r="F967" s="35">
        <v>18179</v>
      </c>
      <c r="G967" s="35">
        <v>18179</v>
      </c>
      <c r="H967" s="35">
        <v>18179</v>
      </c>
      <c r="I967" s="35">
        <v>18179</v>
      </c>
      <c r="J967" s="35">
        <v>18179</v>
      </c>
      <c r="K967" s="35">
        <v>18179</v>
      </c>
      <c r="L967" s="35">
        <v>18179</v>
      </c>
      <c r="M967" s="35">
        <v>18179</v>
      </c>
      <c r="N967" s="35">
        <v>18179</v>
      </c>
      <c r="O967" s="35">
        <v>18179</v>
      </c>
      <c r="P967" s="35">
        <v>18179</v>
      </c>
      <c r="Q967" s="35">
        <v>18179</v>
      </c>
      <c r="R967" s="35">
        <v>18179</v>
      </c>
      <c r="S967" s="35">
        <v>18179</v>
      </c>
    </row>
    <row r="968" spans="2:19">
      <c r="B968" s="6">
        <v>2007</v>
      </c>
      <c r="C968" s="34"/>
      <c r="D968" s="35">
        <v>31445</v>
      </c>
      <c r="E968" s="35">
        <v>31445</v>
      </c>
      <c r="F968" s="35">
        <v>31445</v>
      </c>
      <c r="G968" s="35">
        <v>31445</v>
      </c>
      <c r="H968" s="35">
        <v>31445</v>
      </c>
      <c r="I968" s="35">
        <v>31445</v>
      </c>
      <c r="J968" s="35">
        <v>31445</v>
      </c>
      <c r="K968" s="35">
        <v>31445</v>
      </c>
      <c r="L968" s="35">
        <v>31445</v>
      </c>
      <c r="M968" s="35">
        <v>31445</v>
      </c>
      <c r="N968" s="35">
        <v>31445</v>
      </c>
      <c r="O968" s="35">
        <v>31445</v>
      </c>
      <c r="P968" s="35">
        <v>31445</v>
      </c>
      <c r="Q968" s="35">
        <v>31445</v>
      </c>
      <c r="R968" s="35">
        <v>31445</v>
      </c>
      <c r="S968" s="35">
        <v>31445</v>
      </c>
    </row>
    <row r="969" spans="2:19">
      <c r="B969" s="6">
        <v>2006</v>
      </c>
      <c r="C969" s="35">
        <v>14199</v>
      </c>
      <c r="D969" s="35">
        <v>14199</v>
      </c>
      <c r="E969" s="35">
        <v>14199</v>
      </c>
      <c r="F969" s="35">
        <v>14199</v>
      </c>
      <c r="G969" s="35">
        <v>14199</v>
      </c>
      <c r="H969" s="35">
        <v>14199</v>
      </c>
      <c r="I969" s="35">
        <v>14199</v>
      </c>
      <c r="J969" s="35">
        <v>14199</v>
      </c>
      <c r="K969" s="35">
        <v>14199</v>
      </c>
      <c r="L969" s="35">
        <v>14199</v>
      </c>
      <c r="M969" s="35">
        <v>14199</v>
      </c>
      <c r="N969" s="35">
        <v>14199</v>
      </c>
      <c r="O969" s="35">
        <v>14199</v>
      </c>
      <c r="P969" s="35">
        <v>14199</v>
      </c>
      <c r="Q969" s="35">
        <v>14199</v>
      </c>
      <c r="R969" s="35">
        <v>14199</v>
      </c>
      <c r="S969" s="35">
        <v>14199</v>
      </c>
    </row>
    <row r="970" spans="2:19">
      <c r="B970" s="6">
        <v>2005</v>
      </c>
      <c r="C970" s="35">
        <v>21155</v>
      </c>
      <c r="D970" s="35">
        <v>21155</v>
      </c>
      <c r="E970" s="35">
        <v>21155</v>
      </c>
      <c r="F970" s="35">
        <v>21155</v>
      </c>
      <c r="G970" s="35">
        <v>21155</v>
      </c>
      <c r="H970" s="35">
        <v>21155</v>
      </c>
      <c r="I970" s="35">
        <v>21155</v>
      </c>
      <c r="J970" s="35">
        <v>21155</v>
      </c>
      <c r="K970" s="35">
        <v>21155</v>
      </c>
      <c r="L970" s="35">
        <v>21155</v>
      </c>
      <c r="M970" s="35">
        <v>21155</v>
      </c>
      <c r="N970" s="35">
        <v>21155</v>
      </c>
      <c r="O970" s="35">
        <v>21155</v>
      </c>
      <c r="P970" s="35">
        <v>21155</v>
      </c>
      <c r="Q970" s="35">
        <v>21155</v>
      </c>
      <c r="R970" s="35">
        <v>21155</v>
      </c>
      <c r="S970" s="35">
        <v>21155</v>
      </c>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2" t="s">
        <v>17</v>
      </c>
      <c r="B1046" s="7" t="s">
        <v>10</v>
      </c>
      <c r="C1046" s="8">
        <f>SUM(C969:C1045)</f>
        <v>35354</v>
      </c>
      <c r="D1046" s="8">
        <f>SUM(D968:D1045)</f>
        <v>66799</v>
      </c>
      <c r="E1046" s="8">
        <f>SUM(E967:E1045)</f>
        <v>84978</v>
      </c>
      <c r="F1046" s="8">
        <f>SUM(F966:F1045)</f>
        <v>91323</v>
      </c>
      <c r="G1046" s="8">
        <f>SUM(G965:G1045)</f>
        <v>92923</v>
      </c>
      <c r="H1046" s="8">
        <f>SUM(H959:H1045)</f>
        <v>120718</v>
      </c>
      <c r="I1046" s="8">
        <f>SUM(I959:I1045)</f>
        <v>156777</v>
      </c>
      <c r="J1046" s="8">
        <f t="shared" ref="J1046" si="18">SUM(J959:J1045)</f>
        <v>157301</v>
      </c>
      <c r="K1046" s="8">
        <f>SUM(K959:K1045)</f>
        <v>157301</v>
      </c>
      <c r="L1046" s="8">
        <f t="shared" ref="L1046" si="19">SUM(L959:L1045)</f>
        <v>201880</v>
      </c>
      <c r="M1046" s="8">
        <f>SUM(M959:M1045)</f>
        <v>206234</v>
      </c>
      <c r="N1046" s="11">
        <f>SUM(N954:N1045)</f>
        <v>234389</v>
      </c>
      <c r="O1046" s="11">
        <f>SUM(O954:O1045)</f>
        <v>282652</v>
      </c>
      <c r="P1046" s="11">
        <f>SUM(P954:P1045)</f>
        <v>348250</v>
      </c>
      <c r="Q1046" s="11">
        <f>SUM(Q954:Q1045)</f>
        <v>448656</v>
      </c>
      <c r="R1046" s="11">
        <f>SUM(R953:R1045)</f>
        <v>448656</v>
      </c>
      <c r="S1046" s="11">
        <f>SUM(S953:S1045)</f>
        <v>567206</v>
      </c>
    </row>
    <row r="1047" spans="1:19">
      <c r="A1047" s="73"/>
      <c r="B1047" s="7"/>
      <c r="C1047" s="8"/>
      <c r="D1047" s="8"/>
      <c r="E1047" s="8"/>
      <c r="F1047" s="8"/>
      <c r="G1047" s="8"/>
      <c r="H1047" s="8"/>
      <c r="I1047" s="8"/>
      <c r="J1047" s="8"/>
      <c r="K1047" s="8"/>
      <c r="L1047" s="8"/>
      <c r="M1047" s="10"/>
    </row>
    <row r="1048" spans="1:19">
      <c r="A1048" s="74" t="s">
        <v>18</v>
      </c>
      <c r="B1048" s="6">
        <v>2022</v>
      </c>
      <c r="C1048" s="34"/>
      <c r="D1048" s="34"/>
      <c r="E1048" s="34"/>
      <c r="F1048" s="34"/>
      <c r="G1048" s="34"/>
      <c r="H1048" s="34"/>
      <c r="I1048" s="34"/>
      <c r="J1048" s="34"/>
      <c r="K1048" s="34"/>
      <c r="L1048" s="34"/>
      <c r="M1048" s="34"/>
      <c r="N1048" s="34"/>
      <c r="O1048" s="34"/>
      <c r="P1048" s="34"/>
      <c r="Q1048" s="34"/>
      <c r="R1048" s="71"/>
      <c r="S1048" s="35"/>
    </row>
    <row r="1049" spans="1:19">
      <c r="A1049" s="36"/>
      <c r="B1049" s="6">
        <v>2021</v>
      </c>
      <c r="C1049" s="34"/>
      <c r="D1049" s="34"/>
      <c r="E1049" s="34"/>
      <c r="F1049" s="34"/>
      <c r="G1049" s="34"/>
      <c r="H1049" s="34"/>
      <c r="I1049" s="34"/>
      <c r="J1049" s="34"/>
      <c r="K1049" s="34"/>
      <c r="L1049" s="34"/>
      <c r="M1049" s="34"/>
      <c r="N1049" s="34"/>
      <c r="O1049" s="34"/>
      <c r="P1049" s="34"/>
      <c r="Q1049" s="34"/>
      <c r="R1049" s="35">
        <v>0</v>
      </c>
      <c r="S1049" s="35">
        <v>0</v>
      </c>
    </row>
    <row r="1050" spans="1:19">
      <c r="B1050" s="6">
        <v>2020</v>
      </c>
      <c r="C1050" s="34"/>
      <c r="D1050" s="34"/>
      <c r="E1050" s="34"/>
      <c r="F1050" s="34"/>
      <c r="G1050" s="34"/>
      <c r="H1050" s="34"/>
      <c r="I1050" s="34"/>
      <c r="J1050" s="34"/>
      <c r="K1050" s="34"/>
      <c r="L1050" s="34"/>
      <c r="M1050" s="34"/>
      <c r="N1050" s="34"/>
      <c r="O1050" s="34"/>
      <c r="P1050" s="34"/>
      <c r="Q1050" s="35">
        <v>18868</v>
      </c>
      <c r="R1050" s="35">
        <v>18868</v>
      </c>
      <c r="S1050" s="35">
        <v>18868</v>
      </c>
    </row>
    <row r="1051" spans="1:19">
      <c r="A1051" s="38"/>
      <c r="B1051" s="6">
        <v>2019</v>
      </c>
      <c r="C1051" s="34"/>
      <c r="D1051" s="34"/>
      <c r="E1051" s="34"/>
      <c r="F1051" s="34"/>
      <c r="G1051" s="34"/>
      <c r="H1051" s="34"/>
      <c r="I1051" s="34"/>
      <c r="J1051" s="34"/>
      <c r="K1051" s="34"/>
      <c r="L1051" s="34"/>
      <c r="M1051" s="34"/>
      <c r="N1051" s="34"/>
      <c r="O1051" s="34"/>
      <c r="P1051" s="35">
        <v>55972</v>
      </c>
      <c r="Q1051" s="35">
        <v>55972</v>
      </c>
      <c r="R1051" s="35">
        <v>55972</v>
      </c>
      <c r="S1051" s="35">
        <v>55972</v>
      </c>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v>436</v>
      </c>
      <c r="D1067" s="35">
        <v>436</v>
      </c>
      <c r="E1067" s="35">
        <v>436</v>
      </c>
      <c r="F1067" s="35">
        <v>436</v>
      </c>
      <c r="G1067" s="35">
        <v>436</v>
      </c>
      <c r="H1067" s="35">
        <v>436</v>
      </c>
      <c r="I1067" s="35">
        <v>436</v>
      </c>
      <c r="J1067" s="35">
        <v>436</v>
      </c>
      <c r="K1067" s="35">
        <v>436</v>
      </c>
      <c r="L1067" s="35">
        <v>436</v>
      </c>
      <c r="M1067" s="35">
        <v>436</v>
      </c>
      <c r="N1067" s="35">
        <v>436</v>
      </c>
      <c r="O1067" s="35">
        <v>436</v>
      </c>
      <c r="P1067" s="35">
        <v>436</v>
      </c>
      <c r="Q1067" s="35">
        <v>436</v>
      </c>
      <c r="R1067" s="35">
        <v>436</v>
      </c>
      <c r="S1067" s="35">
        <v>436</v>
      </c>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v>34335</v>
      </c>
      <c r="D1069" s="35">
        <v>34335</v>
      </c>
      <c r="E1069" s="35">
        <v>34335</v>
      </c>
      <c r="F1069" s="35">
        <v>34335</v>
      </c>
      <c r="G1069" s="35">
        <v>34335</v>
      </c>
      <c r="H1069" s="35">
        <v>34335</v>
      </c>
      <c r="I1069" s="35">
        <v>34335</v>
      </c>
      <c r="J1069" s="35">
        <v>34335</v>
      </c>
      <c r="K1069" s="35">
        <v>34335</v>
      </c>
      <c r="L1069" s="35">
        <v>34335</v>
      </c>
      <c r="M1069" s="35">
        <v>34335</v>
      </c>
      <c r="N1069" s="35">
        <v>34335</v>
      </c>
      <c r="O1069" s="35">
        <v>34335</v>
      </c>
      <c r="P1069" s="35">
        <v>34335</v>
      </c>
      <c r="Q1069" s="35">
        <v>34335</v>
      </c>
      <c r="R1069" s="35">
        <v>34335</v>
      </c>
      <c r="S1069" s="35">
        <v>34335</v>
      </c>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v>7086</v>
      </c>
      <c r="D1071" s="35">
        <v>7086</v>
      </c>
      <c r="E1071" s="35">
        <v>7086</v>
      </c>
      <c r="F1071" s="35">
        <v>7086</v>
      </c>
      <c r="G1071" s="35">
        <v>7086</v>
      </c>
      <c r="H1071" s="35">
        <v>7086</v>
      </c>
      <c r="I1071" s="35">
        <v>7086</v>
      </c>
      <c r="J1071" s="35">
        <v>7086</v>
      </c>
      <c r="K1071" s="35">
        <v>7086</v>
      </c>
      <c r="L1071" s="35">
        <v>7086</v>
      </c>
      <c r="M1071" s="35">
        <v>7086</v>
      </c>
      <c r="N1071" s="35">
        <v>7086</v>
      </c>
      <c r="O1071" s="35">
        <v>7086</v>
      </c>
      <c r="P1071" s="35">
        <v>7086</v>
      </c>
      <c r="Q1071" s="35">
        <v>7086</v>
      </c>
      <c r="R1071" s="35">
        <v>7086</v>
      </c>
      <c r="S1071" s="35">
        <v>7086</v>
      </c>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v>28212</v>
      </c>
      <c r="D1075" s="35">
        <v>28212</v>
      </c>
      <c r="E1075" s="35">
        <v>28212</v>
      </c>
      <c r="F1075" s="35">
        <v>28212</v>
      </c>
      <c r="G1075" s="35">
        <v>28212</v>
      </c>
      <c r="H1075" s="35">
        <v>28212</v>
      </c>
      <c r="I1075" s="35">
        <v>28212</v>
      </c>
      <c r="J1075" s="35">
        <v>28212</v>
      </c>
      <c r="K1075" s="35">
        <v>28212</v>
      </c>
      <c r="L1075" s="35">
        <v>28212</v>
      </c>
      <c r="M1075" s="35">
        <v>28212</v>
      </c>
      <c r="N1075" s="35">
        <v>28212</v>
      </c>
      <c r="O1075" s="35">
        <v>28212</v>
      </c>
      <c r="P1075" s="35">
        <v>28212</v>
      </c>
      <c r="Q1075" s="35">
        <v>28212</v>
      </c>
      <c r="R1075" s="35">
        <v>28212</v>
      </c>
      <c r="S1075" s="35">
        <v>28212</v>
      </c>
    </row>
    <row r="1076" spans="2:19">
      <c r="B1076" s="6">
        <v>1994</v>
      </c>
      <c r="C1076" s="35">
        <v>12651</v>
      </c>
      <c r="D1076" s="35">
        <v>12651</v>
      </c>
      <c r="E1076" s="35">
        <v>12651</v>
      </c>
      <c r="F1076" s="35">
        <v>12651</v>
      </c>
      <c r="G1076" s="35">
        <v>12651</v>
      </c>
      <c r="H1076" s="35">
        <v>12651</v>
      </c>
      <c r="I1076" s="35">
        <v>12651</v>
      </c>
      <c r="J1076" s="35">
        <v>12651</v>
      </c>
      <c r="K1076" s="35">
        <v>12651</v>
      </c>
      <c r="L1076" s="35">
        <v>12651</v>
      </c>
      <c r="M1076" s="35">
        <v>12651</v>
      </c>
      <c r="N1076" s="35">
        <v>12651</v>
      </c>
      <c r="O1076" s="35">
        <v>12651</v>
      </c>
      <c r="P1076" s="35">
        <v>12651</v>
      </c>
      <c r="Q1076" s="35">
        <v>12651</v>
      </c>
      <c r="R1076" s="35">
        <v>12651</v>
      </c>
      <c r="S1076" s="35">
        <v>12651</v>
      </c>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v>12078</v>
      </c>
      <c r="D1080" s="35">
        <v>12078</v>
      </c>
      <c r="E1080" s="35">
        <v>12078</v>
      </c>
      <c r="F1080" s="35">
        <v>12078</v>
      </c>
      <c r="G1080" s="35">
        <v>12078</v>
      </c>
      <c r="H1080" s="35">
        <v>12078</v>
      </c>
      <c r="I1080" s="35">
        <v>12078</v>
      </c>
      <c r="J1080" s="35">
        <v>12078</v>
      </c>
      <c r="K1080" s="35">
        <v>12078</v>
      </c>
      <c r="L1080" s="35">
        <v>12078</v>
      </c>
      <c r="M1080" s="35">
        <v>12078</v>
      </c>
      <c r="N1080" s="35">
        <v>12078</v>
      </c>
      <c r="O1080" s="35">
        <v>12078</v>
      </c>
      <c r="P1080" s="35">
        <v>12078</v>
      </c>
      <c r="Q1080" s="35">
        <v>12078</v>
      </c>
      <c r="R1080" s="35">
        <v>12078</v>
      </c>
      <c r="S1080" s="35">
        <v>12078</v>
      </c>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v>6672</v>
      </c>
      <c r="D1086" s="35">
        <v>6672</v>
      </c>
      <c r="E1086" s="35">
        <v>6672</v>
      </c>
      <c r="F1086" s="35">
        <v>6672</v>
      </c>
      <c r="G1086" s="35">
        <v>6672</v>
      </c>
      <c r="H1086" s="35">
        <v>6672</v>
      </c>
      <c r="I1086" s="35">
        <v>6672</v>
      </c>
      <c r="J1086" s="35">
        <v>6672</v>
      </c>
      <c r="K1086" s="35">
        <v>6672</v>
      </c>
      <c r="L1086" s="35">
        <v>6672</v>
      </c>
      <c r="M1086" s="35">
        <v>6672</v>
      </c>
      <c r="N1086" s="35">
        <v>6672</v>
      </c>
      <c r="O1086" s="35">
        <v>6672</v>
      </c>
      <c r="P1086" s="35">
        <v>6672</v>
      </c>
      <c r="Q1086" s="35">
        <v>6672</v>
      </c>
      <c r="R1086" s="35">
        <v>6672</v>
      </c>
      <c r="S1086" s="35">
        <v>6672</v>
      </c>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101470</v>
      </c>
      <c r="D1141" s="8">
        <f>SUM(D1063:D1140)</f>
        <v>101470</v>
      </c>
      <c r="E1141" s="8">
        <f>SUM(E1062:E1140)</f>
        <v>101470</v>
      </c>
      <c r="F1141" s="8">
        <f>SUM(F1061:F1140)</f>
        <v>101470</v>
      </c>
      <c r="G1141" s="8">
        <f>SUM(G1060:G1140)</f>
        <v>101470</v>
      </c>
      <c r="H1141" s="8">
        <f>SUM(H1054:H1140)</f>
        <v>101470</v>
      </c>
      <c r="I1141" s="8">
        <f>SUM(I1054:I1140)</f>
        <v>101470</v>
      </c>
      <c r="J1141" s="8">
        <f t="shared" ref="J1141" si="20">SUM(J1054:J1140)</f>
        <v>101470</v>
      </c>
      <c r="K1141" s="8">
        <f>SUM(K1054:K1140)</f>
        <v>101470</v>
      </c>
      <c r="L1141" s="8">
        <f t="shared" ref="L1141" si="21">SUM(L1054:L1140)</f>
        <v>101470</v>
      </c>
      <c r="M1141" s="8">
        <f>SUM(M1054:M1140)</f>
        <v>101470</v>
      </c>
      <c r="N1141" s="11">
        <f>SUM(N1049:N1140)</f>
        <v>101470</v>
      </c>
      <c r="O1141" s="11">
        <f>SUM(O1049:O1140)</f>
        <v>101470</v>
      </c>
      <c r="P1141" s="11">
        <f>SUM(P1049:P1140)</f>
        <v>157442</v>
      </c>
      <c r="Q1141" s="11">
        <f>SUM(Q1049:Q1140)</f>
        <v>176310</v>
      </c>
      <c r="R1141" s="11">
        <f>SUM(R1048:R1140)</f>
        <v>176310</v>
      </c>
      <c r="S1141" s="11">
        <f>SUM(S1048:S1140)</f>
        <v>176310</v>
      </c>
    </row>
    <row r="1142" spans="1:19">
      <c r="A1142" s="73"/>
      <c r="B1142" s="7"/>
      <c r="C1142" s="8"/>
      <c r="D1142" s="8"/>
      <c r="E1142" s="8"/>
      <c r="F1142" s="8"/>
      <c r="G1142" s="8"/>
      <c r="H1142" s="8"/>
      <c r="I1142" s="8"/>
      <c r="J1142" s="8"/>
      <c r="K1142" s="8"/>
      <c r="L1142" s="8"/>
      <c r="M1142" s="10"/>
    </row>
    <row r="1143" spans="1:19">
      <c r="A1143" s="74" t="s">
        <v>116</v>
      </c>
      <c r="B1143" s="6">
        <v>2022</v>
      </c>
      <c r="C1143" s="34"/>
      <c r="D1143" s="34"/>
      <c r="E1143" s="34"/>
      <c r="F1143" s="34"/>
      <c r="G1143" s="34"/>
      <c r="H1143" s="34"/>
      <c r="I1143" s="34"/>
      <c r="J1143" s="34"/>
      <c r="K1143" s="34"/>
      <c r="L1143" s="34"/>
      <c r="M1143" s="34"/>
      <c r="N1143" s="34"/>
      <c r="O1143" s="34"/>
      <c r="P1143" s="34"/>
      <c r="Q1143" s="34"/>
      <c r="R1143" s="71"/>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v>884</v>
      </c>
      <c r="E1158" s="35">
        <v>884</v>
      </c>
      <c r="F1158" s="35">
        <v>884</v>
      </c>
      <c r="G1158" s="35">
        <v>884</v>
      </c>
      <c r="H1158" s="35">
        <v>884</v>
      </c>
      <c r="I1158" s="35">
        <v>884</v>
      </c>
      <c r="J1158" s="35">
        <v>884</v>
      </c>
      <c r="K1158" s="35">
        <v>884</v>
      </c>
      <c r="L1158" s="35">
        <v>884</v>
      </c>
      <c r="M1158" s="35">
        <v>884</v>
      </c>
      <c r="N1158" s="35">
        <v>884</v>
      </c>
      <c r="O1158" s="35">
        <v>884</v>
      </c>
      <c r="P1158" s="35">
        <v>884</v>
      </c>
      <c r="Q1158" s="35">
        <v>884</v>
      </c>
      <c r="R1158" s="35">
        <v>884</v>
      </c>
      <c r="S1158" s="35">
        <v>884</v>
      </c>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v>31948</v>
      </c>
      <c r="D1170" s="35">
        <v>31948</v>
      </c>
      <c r="E1170" s="35">
        <v>31948</v>
      </c>
      <c r="F1170" s="35">
        <v>31948</v>
      </c>
      <c r="G1170" s="35">
        <v>31948</v>
      </c>
      <c r="H1170" s="35">
        <v>31948</v>
      </c>
      <c r="I1170" s="35">
        <v>31948</v>
      </c>
      <c r="J1170" s="35">
        <v>31948</v>
      </c>
      <c r="K1170" s="35">
        <v>31948</v>
      </c>
      <c r="L1170" s="35">
        <v>31948</v>
      </c>
      <c r="M1170" s="35">
        <v>31948</v>
      </c>
      <c r="N1170" s="35">
        <v>31948</v>
      </c>
      <c r="O1170" s="35">
        <v>31948</v>
      </c>
      <c r="P1170" s="35">
        <v>31948</v>
      </c>
      <c r="Q1170" s="35">
        <v>31948</v>
      </c>
      <c r="R1170" s="35">
        <v>31948</v>
      </c>
      <c r="S1170" s="35">
        <v>31948</v>
      </c>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v>59897</v>
      </c>
      <c r="D1176" s="35">
        <v>59897</v>
      </c>
      <c r="E1176" s="35">
        <v>59897</v>
      </c>
      <c r="F1176" s="35">
        <v>59897</v>
      </c>
      <c r="G1176" s="35">
        <v>59897</v>
      </c>
      <c r="H1176" s="35">
        <v>59897</v>
      </c>
      <c r="I1176" s="35">
        <v>59897</v>
      </c>
      <c r="J1176" s="35">
        <v>59897</v>
      </c>
      <c r="K1176" s="35">
        <v>59897</v>
      </c>
      <c r="L1176" s="35">
        <v>59897</v>
      </c>
      <c r="M1176" s="35">
        <v>59897</v>
      </c>
      <c r="N1176" s="35">
        <v>59897</v>
      </c>
      <c r="O1176" s="35">
        <v>59897</v>
      </c>
      <c r="P1176" s="35">
        <v>59897</v>
      </c>
      <c r="Q1176" s="35">
        <v>59897</v>
      </c>
      <c r="R1176" s="35">
        <v>59897</v>
      </c>
      <c r="S1176" s="35">
        <v>59897</v>
      </c>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v>21623</v>
      </c>
      <c r="D1198" s="35">
        <v>21623</v>
      </c>
      <c r="E1198" s="35">
        <v>21623</v>
      </c>
      <c r="F1198" s="35">
        <v>21623</v>
      </c>
      <c r="G1198" s="35">
        <v>21623</v>
      </c>
      <c r="H1198" s="35">
        <v>21623</v>
      </c>
      <c r="I1198" s="35">
        <v>21623</v>
      </c>
      <c r="J1198" s="35">
        <v>21623</v>
      </c>
      <c r="K1198" s="35">
        <v>21623</v>
      </c>
      <c r="L1198" s="35">
        <v>21623</v>
      </c>
      <c r="M1198" s="35">
        <v>21623</v>
      </c>
      <c r="N1198" s="35">
        <v>21623</v>
      </c>
      <c r="O1198" s="35">
        <v>21623</v>
      </c>
      <c r="P1198" s="35">
        <v>21623</v>
      </c>
      <c r="Q1198" s="35">
        <v>21623</v>
      </c>
      <c r="R1198" s="35">
        <v>21623</v>
      </c>
      <c r="S1198" s="35">
        <v>21623</v>
      </c>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v>14603</v>
      </c>
      <c r="D1211" s="35">
        <v>14603</v>
      </c>
      <c r="E1211" s="35">
        <v>14603</v>
      </c>
      <c r="F1211" s="35">
        <v>14603</v>
      </c>
      <c r="G1211" s="35">
        <v>14603</v>
      </c>
      <c r="H1211" s="35">
        <v>14603</v>
      </c>
      <c r="I1211" s="35">
        <v>14603</v>
      </c>
      <c r="J1211" s="35">
        <v>14603</v>
      </c>
      <c r="K1211" s="35">
        <v>14603</v>
      </c>
      <c r="L1211" s="35">
        <v>14603</v>
      </c>
      <c r="M1211" s="35">
        <v>14603</v>
      </c>
      <c r="N1211" s="35">
        <v>14603</v>
      </c>
      <c r="O1211" s="35">
        <v>14603</v>
      </c>
      <c r="P1211" s="35">
        <v>14603</v>
      </c>
      <c r="Q1211" s="35">
        <v>14603</v>
      </c>
      <c r="R1211" s="35">
        <v>14603</v>
      </c>
      <c r="S1211" s="35">
        <v>14603</v>
      </c>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v>15354</v>
      </c>
      <c r="D1233" s="35">
        <v>15354</v>
      </c>
      <c r="E1233" s="35">
        <v>15354</v>
      </c>
      <c r="F1233" s="35">
        <v>15354</v>
      </c>
      <c r="G1233" s="35">
        <v>15354</v>
      </c>
      <c r="H1233" s="35">
        <v>15354</v>
      </c>
      <c r="I1233" s="35">
        <v>15354</v>
      </c>
      <c r="J1233" s="35">
        <v>15354</v>
      </c>
      <c r="K1233" s="35">
        <v>15354</v>
      </c>
      <c r="L1233" s="35">
        <v>15354</v>
      </c>
      <c r="M1233" s="35">
        <v>15354</v>
      </c>
      <c r="N1233" s="35">
        <v>15354</v>
      </c>
      <c r="O1233" s="35">
        <v>15354</v>
      </c>
      <c r="P1233" s="35">
        <v>15354</v>
      </c>
      <c r="Q1233" s="35">
        <v>15354</v>
      </c>
      <c r="R1233" s="35">
        <v>15354</v>
      </c>
      <c r="S1233" s="35">
        <v>15354</v>
      </c>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2" t="s">
        <v>116</v>
      </c>
      <c r="B1236" s="7" t="s">
        <v>10</v>
      </c>
      <c r="C1236" s="8">
        <f>SUM(C1159:C1235)</f>
        <v>143425</v>
      </c>
      <c r="D1236" s="8">
        <f>SUM(D1158:D1235)</f>
        <v>144309</v>
      </c>
      <c r="E1236" s="8">
        <f>SUM(E1157:E1235)</f>
        <v>144309</v>
      </c>
      <c r="F1236" s="8">
        <f>SUM(F1156:F1235)</f>
        <v>144309</v>
      </c>
      <c r="G1236" s="8">
        <f>SUM(G1155:G1235)</f>
        <v>144309</v>
      </c>
      <c r="H1236" s="8">
        <f>SUM(H1149:H1235)</f>
        <v>144309</v>
      </c>
      <c r="I1236" s="8">
        <f>SUM(I1149:I1235)</f>
        <v>144309</v>
      </c>
      <c r="J1236" s="8">
        <f t="shared" ref="J1236" si="22">SUM(J1149:J1235)</f>
        <v>144309</v>
      </c>
      <c r="K1236" s="8">
        <f>SUM(K1149:K1235)</f>
        <v>144309</v>
      </c>
      <c r="L1236" s="8">
        <f t="shared" ref="L1236" si="23">SUM(L1149:L1235)</f>
        <v>144309</v>
      </c>
      <c r="M1236" s="8">
        <f>SUM(M1149:M1235)</f>
        <v>144309</v>
      </c>
      <c r="N1236" s="11">
        <f>SUM(N1144:N1235)</f>
        <v>144309</v>
      </c>
      <c r="O1236" s="11">
        <f>SUM(O1144:O1235)</f>
        <v>144309</v>
      </c>
      <c r="P1236" s="11">
        <f>SUM(P1144:P1235)</f>
        <v>144309</v>
      </c>
      <c r="Q1236" s="11">
        <f>SUM(Q1144:Q1235)</f>
        <v>144309</v>
      </c>
      <c r="R1236" s="11">
        <f>SUM(R1143:R1235)</f>
        <v>144309</v>
      </c>
      <c r="S1236" s="11">
        <f>SUM(S1143:S1235)</f>
        <v>144309</v>
      </c>
    </row>
    <row r="1237" spans="1:19" ht="13.5" thickBot="1">
      <c r="A1237" s="73"/>
      <c r="B1237" s="7"/>
      <c r="C1237" s="8"/>
      <c r="D1237" s="8"/>
      <c r="E1237" s="8"/>
      <c r="F1237" s="8"/>
      <c r="G1237" s="8"/>
      <c r="H1237" s="8"/>
      <c r="I1237" s="8"/>
      <c r="J1237" s="8"/>
      <c r="K1237" s="8"/>
      <c r="L1237" s="8"/>
      <c r="M1237" s="10"/>
    </row>
    <row r="1238" spans="1:19" ht="13.5" thickBot="1">
      <c r="A1238" s="76" t="s">
        <v>117</v>
      </c>
      <c r="B1238" s="6">
        <v>2022</v>
      </c>
      <c r="C1238" s="34"/>
      <c r="D1238" s="34"/>
      <c r="E1238" s="34"/>
      <c r="F1238" s="34"/>
      <c r="G1238" s="34"/>
      <c r="H1238" s="34"/>
      <c r="I1238" s="34"/>
      <c r="J1238" s="34"/>
      <c r="K1238" s="34"/>
      <c r="L1238" s="34"/>
      <c r="M1238" s="34"/>
      <c r="N1238" s="34"/>
      <c r="O1238" s="34"/>
      <c r="P1238" s="34"/>
      <c r="Q1238" s="34"/>
      <c r="R1238" s="71"/>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v>79288</v>
      </c>
      <c r="N1244" s="35">
        <v>79288</v>
      </c>
      <c r="O1244" s="35">
        <v>79288</v>
      </c>
      <c r="P1244" s="35">
        <v>79288</v>
      </c>
      <c r="Q1244" s="35">
        <v>79288</v>
      </c>
      <c r="R1244" s="35">
        <v>79288</v>
      </c>
      <c r="S1244" s="35">
        <v>79288</v>
      </c>
    </row>
    <row r="1245" spans="1:19">
      <c r="B1245" s="6">
        <v>2015</v>
      </c>
      <c r="C1245" s="34"/>
      <c r="D1245" s="34"/>
      <c r="E1245" s="34"/>
      <c r="F1245" s="34"/>
      <c r="G1245" s="34"/>
      <c r="H1245" s="34"/>
      <c r="I1245" s="34"/>
      <c r="J1245" s="34"/>
      <c r="K1245" s="34"/>
      <c r="L1245" s="35">
        <v>19948</v>
      </c>
      <c r="M1245" s="35">
        <v>19948</v>
      </c>
      <c r="N1245" s="35">
        <v>19948</v>
      </c>
      <c r="O1245" s="35">
        <v>19948</v>
      </c>
      <c r="P1245" s="35">
        <v>19948</v>
      </c>
      <c r="Q1245" s="35">
        <v>19948</v>
      </c>
      <c r="R1245" s="35">
        <v>19948</v>
      </c>
      <c r="S1245" s="35">
        <v>19948</v>
      </c>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v>19122</v>
      </c>
      <c r="D1268" s="35">
        <v>19122</v>
      </c>
      <c r="E1268" s="35">
        <v>19122</v>
      </c>
      <c r="F1268" s="35">
        <v>19122</v>
      </c>
      <c r="G1268" s="35">
        <v>19122</v>
      </c>
      <c r="H1268" s="35">
        <v>19122</v>
      </c>
      <c r="I1268" s="35">
        <v>19122</v>
      </c>
      <c r="J1268" s="35">
        <v>19122</v>
      </c>
      <c r="K1268" s="35">
        <v>19122</v>
      </c>
      <c r="L1268" s="35">
        <v>19122</v>
      </c>
      <c r="M1268" s="35">
        <v>19122</v>
      </c>
      <c r="N1268" s="35">
        <v>19122</v>
      </c>
      <c r="O1268" s="35">
        <v>19122</v>
      </c>
      <c r="P1268" s="35">
        <v>19122</v>
      </c>
      <c r="Q1268" s="35">
        <v>19122</v>
      </c>
      <c r="R1268" s="35">
        <v>19122</v>
      </c>
      <c r="S1268" s="35">
        <v>19122</v>
      </c>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v>57830</v>
      </c>
      <c r="D1271" s="35">
        <v>57830</v>
      </c>
      <c r="E1271" s="35">
        <v>57830</v>
      </c>
      <c r="F1271" s="35">
        <v>57830</v>
      </c>
      <c r="G1271" s="35">
        <v>57830</v>
      </c>
      <c r="H1271" s="35">
        <v>57830</v>
      </c>
      <c r="I1271" s="35">
        <v>57830</v>
      </c>
      <c r="J1271" s="35">
        <v>57830</v>
      </c>
      <c r="K1271" s="35">
        <v>57830</v>
      </c>
      <c r="L1271" s="35">
        <v>57830</v>
      </c>
      <c r="M1271" s="35">
        <v>57830</v>
      </c>
      <c r="N1271" s="35">
        <v>57830</v>
      </c>
      <c r="O1271" s="35">
        <v>57830</v>
      </c>
      <c r="P1271" s="35">
        <v>57830</v>
      </c>
      <c r="Q1271" s="35">
        <v>57830</v>
      </c>
      <c r="R1271" s="35">
        <v>57830</v>
      </c>
      <c r="S1271" s="35">
        <v>57830</v>
      </c>
    </row>
    <row r="1272" spans="2:19">
      <c r="B1272" s="6">
        <v>1988</v>
      </c>
      <c r="C1272" s="35">
        <v>838321</v>
      </c>
      <c r="D1272" s="35">
        <v>838321</v>
      </c>
      <c r="E1272" s="35">
        <v>838321</v>
      </c>
      <c r="F1272" s="35">
        <v>838321</v>
      </c>
      <c r="G1272" s="35">
        <v>838321</v>
      </c>
      <c r="H1272" s="35">
        <v>838321</v>
      </c>
      <c r="I1272" s="35">
        <v>838321</v>
      </c>
      <c r="J1272" s="35">
        <v>838321</v>
      </c>
      <c r="K1272" s="35">
        <v>838321</v>
      </c>
      <c r="L1272" s="35">
        <v>838321</v>
      </c>
      <c r="M1272" s="35">
        <v>838321</v>
      </c>
      <c r="N1272" s="35">
        <v>838321</v>
      </c>
      <c r="O1272" s="35">
        <v>838321</v>
      </c>
      <c r="P1272" s="35">
        <v>838321</v>
      </c>
      <c r="Q1272" s="35">
        <v>838321</v>
      </c>
      <c r="R1272" s="35">
        <v>838321</v>
      </c>
      <c r="S1272" s="35">
        <v>838321</v>
      </c>
    </row>
    <row r="1273" spans="2:19">
      <c r="B1273" s="6">
        <v>1987</v>
      </c>
      <c r="C1273" s="35">
        <v>30678</v>
      </c>
      <c r="D1273" s="35">
        <v>30678</v>
      </c>
      <c r="E1273" s="35">
        <v>30678</v>
      </c>
      <c r="F1273" s="35">
        <v>30678</v>
      </c>
      <c r="G1273" s="35">
        <v>30678</v>
      </c>
      <c r="H1273" s="35">
        <v>30678</v>
      </c>
      <c r="I1273" s="35">
        <v>30678</v>
      </c>
      <c r="J1273" s="35">
        <v>30678</v>
      </c>
      <c r="K1273" s="35">
        <v>30678</v>
      </c>
      <c r="L1273" s="35">
        <v>30678</v>
      </c>
      <c r="M1273" s="35">
        <v>30678</v>
      </c>
      <c r="N1273" s="35">
        <v>30678</v>
      </c>
      <c r="O1273" s="35">
        <v>30678</v>
      </c>
      <c r="P1273" s="35">
        <v>30678</v>
      </c>
      <c r="Q1273" s="35">
        <v>30678</v>
      </c>
      <c r="R1273" s="35">
        <v>30678</v>
      </c>
      <c r="S1273" s="35">
        <v>30678</v>
      </c>
    </row>
    <row r="1274" spans="2:19">
      <c r="B1274" s="6">
        <v>1986</v>
      </c>
      <c r="C1274" s="35">
        <v>141884</v>
      </c>
      <c r="D1274" s="35">
        <v>141884</v>
      </c>
      <c r="E1274" s="35">
        <v>141884</v>
      </c>
      <c r="F1274" s="35">
        <v>141884</v>
      </c>
      <c r="G1274" s="35">
        <v>141884</v>
      </c>
      <c r="H1274" s="35">
        <v>141884</v>
      </c>
      <c r="I1274" s="35">
        <v>141884</v>
      </c>
      <c r="J1274" s="35">
        <v>141884</v>
      </c>
      <c r="K1274" s="35">
        <v>141884</v>
      </c>
      <c r="L1274" s="35">
        <v>141884</v>
      </c>
      <c r="M1274" s="35">
        <v>141884</v>
      </c>
      <c r="N1274" s="35">
        <v>141884</v>
      </c>
      <c r="O1274" s="35">
        <v>141884</v>
      </c>
      <c r="P1274" s="35">
        <v>141884</v>
      </c>
      <c r="Q1274" s="35">
        <v>141884</v>
      </c>
      <c r="R1274" s="35">
        <v>141884</v>
      </c>
      <c r="S1274" s="35">
        <v>141884</v>
      </c>
    </row>
    <row r="1275" spans="2:19">
      <c r="B1275" s="6">
        <v>1985</v>
      </c>
      <c r="C1275" s="35">
        <v>914337</v>
      </c>
      <c r="D1275" s="35">
        <v>914337</v>
      </c>
      <c r="E1275" s="35">
        <v>914337</v>
      </c>
      <c r="F1275" s="35">
        <v>914337</v>
      </c>
      <c r="G1275" s="35">
        <v>914337</v>
      </c>
      <c r="H1275" s="35">
        <v>914337</v>
      </c>
      <c r="I1275" s="35">
        <v>914337</v>
      </c>
      <c r="J1275" s="35">
        <v>914337</v>
      </c>
      <c r="K1275" s="35">
        <v>914337</v>
      </c>
      <c r="L1275" s="35">
        <v>914337</v>
      </c>
      <c r="M1275" s="35">
        <v>914337</v>
      </c>
      <c r="N1275" s="35">
        <v>914337</v>
      </c>
      <c r="O1275" s="35">
        <v>914337</v>
      </c>
      <c r="P1275" s="35">
        <v>914337</v>
      </c>
      <c r="Q1275" s="35">
        <v>914337</v>
      </c>
      <c r="R1275" s="35">
        <v>914337</v>
      </c>
      <c r="S1275" s="35">
        <v>914337</v>
      </c>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6" t="s">
        <v>117</v>
      </c>
      <c r="B1331" s="7" t="s">
        <v>10</v>
      </c>
      <c r="C1331" s="8">
        <f>SUM(C1254:C1330)</f>
        <v>2002172</v>
      </c>
      <c r="D1331" s="8">
        <f>SUM(D1253:D1330)</f>
        <v>2002172</v>
      </c>
      <c r="E1331" s="8">
        <f>SUM(E1252:E1330)</f>
        <v>2002172</v>
      </c>
      <c r="F1331" s="8">
        <f>SUM(F1251:F1330)</f>
        <v>2002172</v>
      </c>
      <c r="G1331" s="8">
        <f>SUM(G1250:G1330)</f>
        <v>2002172</v>
      </c>
      <c r="H1331" s="8">
        <f>SUM(H1244:H1330)</f>
        <v>2002172</v>
      </c>
      <c r="I1331" s="8">
        <f>SUM(I1244:I1330)</f>
        <v>2002172</v>
      </c>
      <c r="J1331" s="8">
        <f t="shared" ref="J1331" si="24">SUM(J1244:J1330)</f>
        <v>2002172</v>
      </c>
      <c r="K1331" s="8">
        <f>SUM(K1244:K1330)</f>
        <v>2002172</v>
      </c>
      <c r="L1331" s="8">
        <f t="shared" ref="L1331" si="25">SUM(L1244:L1330)</f>
        <v>2022120</v>
      </c>
      <c r="M1331" s="8">
        <f>SUM(M1244:M1330)</f>
        <v>2101408</v>
      </c>
      <c r="N1331" s="11">
        <f>SUM(N1239:N1330)</f>
        <v>2101408</v>
      </c>
      <c r="O1331" s="11">
        <f>SUM(O1239:O1330)</f>
        <v>2101408</v>
      </c>
      <c r="P1331" s="11">
        <f>SUM(P1239:P1330)</f>
        <v>2101408</v>
      </c>
      <c r="Q1331" s="11">
        <f>SUM(Q1239:Q1330)</f>
        <v>2101408</v>
      </c>
      <c r="R1331" s="11">
        <f>SUM(R1238:R1330)</f>
        <v>2101408</v>
      </c>
      <c r="S1331" s="11">
        <f>SUM(S1238:S1330)</f>
        <v>2101408</v>
      </c>
    </row>
    <row r="1332" spans="1:19" ht="13.5" thickBot="1">
      <c r="A1332" s="73"/>
      <c r="B1332" s="7"/>
      <c r="C1332" s="8"/>
      <c r="D1332" s="8"/>
      <c r="E1332" s="8"/>
      <c r="F1332" s="8"/>
      <c r="G1332" s="8"/>
      <c r="H1332" s="8"/>
      <c r="I1332" s="8"/>
      <c r="J1332" s="8"/>
      <c r="K1332" s="8"/>
      <c r="L1332" s="8"/>
      <c r="M1332" s="10"/>
    </row>
    <row r="1333" spans="1:19" ht="13.5" thickBot="1">
      <c r="A1333" s="77" t="s">
        <v>118</v>
      </c>
      <c r="B1333" s="6">
        <v>2022</v>
      </c>
      <c r="C1333" s="34"/>
      <c r="D1333" s="34"/>
      <c r="E1333" s="34"/>
      <c r="F1333" s="34"/>
      <c r="G1333" s="34"/>
      <c r="H1333" s="34"/>
      <c r="I1333" s="34"/>
      <c r="J1333" s="34"/>
      <c r="K1333" s="34"/>
      <c r="L1333" s="34"/>
      <c r="M1333" s="34"/>
      <c r="N1333" s="34"/>
      <c r="O1333" s="34"/>
      <c r="P1333" s="34"/>
      <c r="Q1333" s="34"/>
      <c r="R1333" s="71"/>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8"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3"/>
      <c r="B1427" s="7"/>
      <c r="C1427" s="8"/>
      <c r="D1427" s="8"/>
      <c r="E1427" s="8"/>
      <c r="F1427" s="8"/>
      <c r="G1427" s="8"/>
      <c r="H1427" s="8"/>
      <c r="I1427" s="8"/>
      <c r="J1427" s="8"/>
      <c r="K1427" s="8"/>
      <c r="L1427" s="8"/>
      <c r="M1427" s="10"/>
    </row>
    <row r="1428" spans="1:19" ht="13.5" thickBot="1">
      <c r="A1428" s="76" t="s">
        <v>119</v>
      </c>
      <c r="B1428" s="6">
        <v>2022</v>
      </c>
      <c r="C1428" s="34"/>
      <c r="D1428" s="34"/>
      <c r="E1428" s="34"/>
      <c r="F1428" s="34"/>
      <c r="G1428" s="34"/>
      <c r="H1428" s="34"/>
      <c r="I1428" s="34"/>
      <c r="J1428" s="34"/>
      <c r="K1428" s="34"/>
      <c r="L1428" s="34"/>
      <c r="M1428" s="34"/>
      <c r="N1428" s="34"/>
      <c r="O1428" s="34"/>
      <c r="P1428" s="34"/>
      <c r="Q1428" s="34"/>
      <c r="R1428" s="71"/>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2"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3"/>
      <c r="B1522" s="7"/>
      <c r="C1522" s="8"/>
      <c r="D1522" s="8"/>
      <c r="E1522" s="8"/>
      <c r="F1522" s="8"/>
      <c r="G1522" s="8"/>
      <c r="H1522" s="8"/>
      <c r="I1522" s="8"/>
      <c r="J1522" s="8"/>
      <c r="K1522" s="8"/>
      <c r="L1522" s="8"/>
      <c r="M1522" s="10"/>
    </row>
    <row r="1523" spans="1:19">
      <c r="A1523" s="74" t="s">
        <v>120</v>
      </c>
      <c r="B1523" s="6">
        <v>2022</v>
      </c>
      <c r="C1523" s="34"/>
      <c r="D1523" s="34"/>
      <c r="E1523" s="34"/>
      <c r="F1523" s="34"/>
      <c r="G1523" s="34"/>
      <c r="H1523" s="34"/>
      <c r="I1523" s="34"/>
      <c r="J1523" s="34"/>
      <c r="K1523" s="34"/>
      <c r="L1523" s="34"/>
      <c r="M1523" s="34"/>
      <c r="N1523" s="34"/>
      <c r="O1523" s="34"/>
      <c r="P1523" s="34"/>
      <c r="Q1523" s="34"/>
      <c r="R1523" s="71"/>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2"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3"/>
      <c r="B1617" s="7"/>
      <c r="C1617" s="8"/>
      <c r="D1617" s="8"/>
      <c r="E1617" s="8"/>
      <c r="F1617" s="8"/>
      <c r="G1617" s="8"/>
      <c r="H1617" s="8"/>
      <c r="I1617" s="8"/>
      <c r="J1617" s="8"/>
      <c r="K1617" s="8"/>
      <c r="L1617" s="8"/>
      <c r="M1617" s="10"/>
    </row>
    <row r="1618" spans="1:19" ht="25.5">
      <c r="A1618" s="74" t="s">
        <v>121</v>
      </c>
      <c r="B1618" s="6">
        <v>2022</v>
      </c>
      <c r="C1618" s="34"/>
      <c r="D1618" s="34"/>
      <c r="E1618" s="34"/>
      <c r="F1618" s="34"/>
      <c r="G1618" s="34"/>
      <c r="H1618" s="34"/>
      <c r="I1618" s="34"/>
      <c r="J1618" s="34"/>
      <c r="K1618" s="34"/>
      <c r="L1618" s="34"/>
      <c r="M1618" s="34"/>
      <c r="N1618" s="34"/>
      <c r="O1618" s="34"/>
      <c r="P1618" s="34"/>
      <c r="Q1618" s="34"/>
      <c r="R1618" s="71"/>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2"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3"/>
      <c r="B1712" s="7"/>
      <c r="C1712" s="8"/>
      <c r="D1712" s="8"/>
      <c r="E1712" s="8"/>
      <c r="F1712" s="8"/>
      <c r="G1712" s="8"/>
      <c r="H1712" s="8"/>
      <c r="I1712" s="8"/>
      <c r="J1712" s="8"/>
      <c r="K1712" s="8"/>
      <c r="L1712" s="8"/>
      <c r="M1712" s="10"/>
    </row>
    <row r="1713" spans="1:19" ht="89.25">
      <c r="A1713" s="74" t="s">
        <v>122</v>
      </c>
      <c r="B1713" s="6">
        <v>2022</v>
      </c>
      <c r="C1713" s="34"/>
      <c r="D1713" s="34"/>
      <c r="E1713" s="34"/>
      <c r="F1713" s="34"/>
      <c r="G1713" s="34"/>
      <c r="H1713" s="34"/>
      <c r="I1713" s="34"/>
      <c r="J1713" s="34"/>
      <c r="K1713" s="34"/>
      <c r="L1713" s="34"/>
      <c r="M1713" s="34"/>
      <c r="N1713" s="34"/>
      <c r="O1713" s="34"/>
      <c r="P1713" s="34"/>
      <c r="Q1713" s="34"/>
      <c r="R1713" s="71"/>
      <c r="S1713" s="35">
        <v>3995</v>
      </c>
    </row>
    <row r="1714" spans="1:19">
      <c r="A1714" s="36"/>
      <c r="B1714" s="6">
        <v>2021</v>
      </c>
      <c r="C1714" s="34"/>
      <c r="D1714" s="34"/>
      <c r="E1714" s="34"/>
      <c r="F1714" s="34"/>
      <c r="G1714" s="34"/>
      <c r="H1714" s="34"/>
      <c r="I1714" s="34"/>
      <c r="J1714" s="34"/>
      <c r="K1714" s="34"/>
      <c r="L1714" s="34"/>
      <c r="M1714" s="34"/>
      <c r="N1714" s="34"/>
      <c r="O1714" s="34"/>
      <c r="P1714" s="34"/>
      <c r="Q1714" s="34"/>
      <c r="R1714" s="35">
        <v>0</v>
      </c>
      <c r="S1714" s="35"/>
    </row>
    <row r="1715" spans="1:19">
      <c r="B1715" s="6">
        <v>2020</v>
      </c>
      <c r="C1715" s="34"/>
      <c r="D1715" s="34"/>
      <c r="E1715" s="34"/>
      <c r="F1715" s="34"/>
      <c r="G1715" s="34"/>
      <c r="H1715" s="34"/>
      <c r="I1715" s="34"/>
      <c r="J1715" s="34"/>
      <c r="K1715" s="34"/>
      <c r="L1715" s="34"/>
      <c r="M1715" s="34"/>
      <c r="N1715" s="34"/>
      <c r="O1715" s="34"/>
      <c r="P1715" s="34"/>
      <c r="Q1715" s="35">
        <v>7371</v>
      </c>
      <c r="R1715" s="35">
        <v>7371</v>
      </c>
      <c r="S1715" s="35">
        <v>7371</v>
      </c>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2"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4">SUM(J1719:J1805)</f>
        <v>0</v>
      </c>
      <c r="K1806" s="8">
        <f>SUM(K1719:K1805)</f>
        <v>0</v>
      </c>
      <c r="L1806" s="8">
        <f t="shared" ref="L1806" si="35">SUM(L1719:L1805)</f>
        <v>0</v>
      </c>
      <c r="M1806" s="8">
        <f>SUM(M1719:M1805)</f>
        <v>0</v>
      </c>
      <c r="N1806" s="11">
        <f>SUM(N1714:N1805)</f>
        <v>0</v>
      </c>
      <c r="O1806" s="11">
        <f>SUM(O1714:O1805)</f>
        <v>0</v>
      </c>
      <c r="P1806" s="11">
        <f>SUM(P1714:P1805)</f>
        <v>0</v>
      </c>
      <c r="Q1806" s="11">
        <f>SUM(Q1714:Q1805)</f>
        <v>7371</v>
      </c>
      <c r="R1806" s="11">
        <f>SUM(R1713:R1805)</f>
        <v>7371</v>
      </c>
      <c r="S1806" s="11">
        <f>SUM(S1713:S1805)</f>
        <v>11366</v>
      </c>
    </row>
    <row r="1807" spans="1:19">
      <c r="A1807" s="73"/>
      <c r="B1807" s="7"/>
      <c r="C1807" s="8"/>
      <c r="D1807" s="8"/>
      <c r="E1807" s="8"/>
      <c r="F1807" s="8"/>
      <c r="G1807" s="8"/>
      <c r="H1807" s="8"/>
      <c r="I1807" s="8"/>
      <c r="J1807" s="8"/>
      <c r="K1807" s="8"/>
      <c r="L1807" s="8"/>
      <c r="M1807" s="10"/>
    </row>
    <row r="1808" spans="1:19">
      <c r="A1808" s="74" t="s">
        <v>123</v>
      </c>
      <c r="B1808" s="6">
        <v>2022</v>
      </c>
      <c r="C1808" s="34"/>
      <c r="D1808" s="34"/>
      <c r="E1808" s="34"/>
      <c r="F1808" s="34"/>
      <c r="G1808" s="34"/>
      <c r="H1808" s="34"/>
      <c r="I1808" s="34"/>
      <c r="J1808" s="34"/>
      <c r="K1808" s="34"/>
      <c r="L1808" s="34"/>
      <c r="M1808" s="34"/>
      <c r="N1808" s="34"/>
      <c r="O1808" s="34"/>
      <c r="P1808" s="34"/>
      <c r="Q1808" s="34"/>
      <c r="R1808" s="71"/>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2"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3"/>
      <c r="B1902" s="7"/>
      <c r="C1902" s="8"/>
      <c r="D1902" s="8"/>
      <c r="E1902" s="8"/>
      <c r="F1902" s="8"/>
      <c r="G1902" s="8"/>
      <c r="H1902" s="8"/>
      <c r="I1902" s="8"/>
      <c r="J1902" s="8"/>
      <c r="K1902" s="8"/>
      <c r="L1902" s="8"/>
      <c r="M1902" s="10"/>
    </row>
    <row r="1903" spans="1:19">
      <c r="A1903" s="74" t="s">
        <v>124</v>
      </c>
      <c r="B1903" s="6">
        <v>2022</v>
      </c>
      <c r="C1903" s="34"/>
      <c r="D1903" s="34"/>
      <c r="E1903" s="34"/>
      <c r="F1903" s="34"/>
      <c r="G1903" s="34"/>
      <c r="H1903" s="34"/>
      <c r="I1903" s="34"/>
      <c r="J1903" s="34"/>
      <c r="K1903" s="34"/>
      <c r="L1903" s="34"/>
      <c r="M1903" s="34"/>
      <c r="N1903" s="34"/>
      <c r="O1903" s="34"/>
      <c r="P1903" s="34"/>
      <c r="Q1903" s="34"/>
      <c r="R1903" s="71"/>
      <c r="S1903" s="35">
        <v>192339</v>
      </c>
    </row>
    <row r="1904" spans="1:19">
      <c r="A1904" s="36"/>
      <c r="B1904" s="6">
        <v>2021</v>
      </c>
      <c r="C1904" s="34"/>
      <c r="D1904" s="34"/>
      <c r="E1904" s="34"/>
      <c r="F1904" s="34"/>
      <c r="G1904" s="34"/>
      <c r="H1904" s="34"/>
      <c r="I1904" s="34"/>
      <c r="J1904" s="34"/>
      <c r="K1904" s="34"/>
      <c r="L1904" s="34"/>
      <c r="M1904" s="34"/>
      <c r="N1904" s="34"/>
      <c r="O1904" s="34"/>
      <c r="P1904" s="34"/>
      <c r="Q1904" s="34"/>
      <c r="R1904" s="35">
        <v>211033</v>
      </c>
      <c r="S1904" s="35">
        <v>211033</v>
      </c>
    </row>
    <row r="1905" spans="1:19">
      <c r="B1905" s="6">
        <v>2020</v>
      </c>
      <c r="C1905" s="34"/>
      <c r="D1905" s="34"/>
      <c r="E1905" s="34"/>
      <c r="F1905" s="34"/>
      <c r="G1905" s="34"/>
      <c r="H1905" s="34"/>
      <c r="I1905" s="34"/>
      <c r="J1905" s="34"/>
      <c r="K1905" s="34"/>
      <c r="L1905" s="34"/>
      <c r="M1905" s="34"/>
      <c r="N1905" s="34"/>
      <c r="O1905" s="34"/>
      <c r="P1905" s="34"/>
      <c r="Q1905" s="35">
        <v>371953</v>
      </c>
      <c r="R1905" s="35">
        <v>371953</v>
      </c>
      <c r="S1905" s="35">
        <v>371953</v>
      </c>
    </row>
    <row r="1906" spans="1:19">
      <c r="A1906" s="38"/>
      <c r="B1906" s="6">
        <v>2019</v>
      </c>
      <c r="C1906" s="34"/>
      <c r="D1906" s="34"/>
      <c r="E1906" s="34"/>
      <c r="F1906" s="34"/>
      <c r="G1906" s="34"/>
      <c r="H1906" s="34"/>
      <c r="I1906" s="34"/>
      <c r="J1906" s="34"/>
      <c r="K1906" s="34"/>
      <c r="L1906" s="34"/>
      <c r="M1906" s="34"/>
      <c r="N1906" s="34"/>
      <c r="O1906" s="34"/>
      <c r="P1906" s="35">
        <v>81161</v>
      </c>
      <c r="Q1906" s="35">
        <v>81161</v>
      </c>
      <c r="R1906" s="35">
        <v>81161</v>
      </c>
      <c r="S1906" s="35">
        <v>81161</v>
      </c>
    </row>
    <row r="1907" spans="1:19">
      <c r="A1907" s="38"/>
      <c r="B1907" s="6">
        <v>2018</v>
      </c>
      <c r="C1907" s="34"/>
      <c r="D1907" s="34"/>
      <c r="E1907" s="34"/>
      <c r="F1907" s="34"/>
      <c r="G1907" s="34"/>
      <c r="H1907" s="34"/>
      <c r="I1907" s="34"/>
      <c r="J1907" s="34"/>
      <c r="K1907" s="34"/>
      <c r="L1907" s="34"/>
      <c r="M1907" s="34"/>
      <c r="N1907" s="34"/>
      <c r="O1907" s="35">
        <v>271657</v>
      </c>
      <c r="P1907" s="35">
        <v>271657</v>
      </c>
      <c r="Q1907" s="35">
        <v>271657</v>
      </c>
      <c r="R1907" s="35">
        <v>271657</v>
      </c>
      <c r="S1907" s="35">
        <v>271657</v>
      </c>
    </row>
    <row r="1908" spans="1:19">
      <c r="A1908" s="38"/>
      <c r="B1908" s="6">
        <v>2017</v>
      </c>
      <c r="C1908" s="34"/>
      <c r="D1908" s="34"/>
      <c r="E1908" s="34"/>
      <c r="F1908" s="34"/>
      <c r="G1908" s="34"/>
      <c r="H1908" s="34"/>
      <c r="I1908" s="34"/>
      <c r="J1908" s="34"/>
      <c r="K1908" s="34"/>
      <c r="L1908" s="34"/>
      <c r="M1908" s="34"/>
      <c r="N1908" s="35">
        <v>220922</v>
      </c>
      <c r="O1908" s="35">
        <v>220922</v>
      </c>
      <c r="P1908" s="35">
        <v>220922</v>
      </c>
      <c r="Q1908" s="35">
        <v>220922</v>
      </c>
      <c r="R1908" s="35">
        <v>220922</v>
      </c>
      <c r="S1908" s="35">
        <v>220922</v>
      </c>
    </row>
    <row r="1909" spans="1:19">
      <c r="B1909" s="6">
        <v>2016</v>
      </c>
      <c r="C1909" s="34"/>
      <c r="D1909" s="34"/>
      <c r="E1909" s="34"/>
      <c r="F1909" s="34"/>
      <c r="G1909" s="34"/>
      <c r="H1909" s="34"/>
      <c r="I1909" s="34"/>
      <c r="J1909" s="34"/>
      <c r="K1909" s="34"/>
      <c r="L1909" s="34"/>
      <c r="M1909" s="35">
        <v>272831</v>
      </c>
      <c r="N1909" s="35">
        <v>272831</v>
      </c>
      <c r="O1909" s="35">
        <v>272831</v>
      </c>
      <c r="P1909" s="35">
        <v>272831</v>
      </c>
      <c r="Q1909" s="35">
        <v>272831</v>
      </c>
      <c r="R1909" s="35">
        <v>272831</v>
      </c>
      <c r="S1909" s="35">
        <v>272831</v>
      </c>
    </row>
    <row r="1910" spans="1:19">
      <c r="B1910" s="6">
        <v>2015</v>
      </c>
      <c r="C1910" s="34"/>
      <c r="D1910" s="34"/>
      <c r="E1910" s="34"/>
      <c r="F1910" s="34"/>
      <c r="G1910" s="34"/>
      <c r="H1910" s="34"/>
      <c r="I1910" s="34"/>
      <c r="J1910" s="34"/>
      <c r="K1910" s="34"/>
      <c r="L1910" s="35">
        <v>62039</v>
      </c>
      <c r="M1910" s="35">
        <v>62039</v>
      </c>
      <c r="N1910" s="35">
        <v>62039</v>
      </c>
      <c r="O1910" s="35">
        <v>62039</v>
      </c>
      <c r="P1910" s="35">
        <v>62039</v>
      </c>
      <c r="Q1910" s="35">
        <v>62039</v>
      </c>
      <c r="R1910" s="35">
        <v>62039</v>
      </c>
      <c r="S1910" s="35">
        <v>62039</v>
      </c>
    </row>
    <row r="1911" spans="1:19">
      <c r="B1911" s="6">
        <v>2014</v>
      </c>
      <c r="C1911" s="34"/>
      <c r="D1911" s="34"/>
      <c r="E1911" s="34"/>
      <c r="F1911" s="34"/>
      <c r="G1911" s="34"/>
      <c r="H1911" s="34"/>
      <c r="I1911" s="34"/>
      <c r="J1911" s="34"/>
      <c r="K1911" s="35">
        <v>11535</v>
      </c>
      <c r="L1911" s="35">
        <v>11535</v>
      </c>
      <c r="M1911" s="35">
        <v>11535</v>
      </c>
      <c r="N1911" s="35">
        <v>11535</v>
      </c>
      <c r="O1911" s="35">
        <v>11535</v>
      </c>
      <c r="P1911" s="35">
        <v>11535</v>
      </c>
      <c r="Q1911" s="35">
        <v>11535</v>
      </c>
      <c r="R1911" s="35">
        <v>11535</v>
      </c>
      <c r="S1911" s="35">
        <v>11535</v>
      </c>
    </row>
    <row r="1912" spans="1:19">
      <c r="B1912" s="6">
        <v>2013</v>
      </c>
      <c r="C1912" s="34"/>
      <c r="D1912" s="34"/>
      <c r="E1912" s="34"/>
      <c r="F1912" s="34"/>
      <c r="G1912" s="34"/>
      <c r="H1912" s="34"/>
      <c r="I1912" s="34"/>
      <c r="J1912" s="35">
        <v>59156</v>
      </c>
      <c r="K1912" s="35">
        <v>59156</v>
      </c>
      <c r="L1912" s="35">
        <v>59156</v>
      </c>
      <c r="M1912" s="35">
        <v>59156</v>
      </c>
      <c r="N1912" s="35">
        <v>59156</v>
      </c>
      <c r="O1912" s="35">
        <v>59156</v>
      </c>
      <c r="P1912" s="35">
        <v>59156</v>
      </c>
      <c r="Q1912" s="35">
        <v>59156</v>
      </c>
      <c r="R1912" s="35">
        <v>59156</v>
      </c>
      <c r="S1912" s="35">
        <v>59156</v>
      </c>
    </row>
    <row r="1913" spans="1:19">
      <c r="B1913" s="6">
        <v>2012</v>
      </c>
      <c r="C1913" s="34"/>
      <c r="D1913" s="34"/>
      <c r="E1913" s="34"/>
      <c r="F1913" s="34"/>
      <c r="G1913" s="34"/>
      <c r="H1913" s="34"/>
      <c r="I1913" s="35">
        <v>183172</v>
      </c>
      <c r="J1913" s="35">
        <v>183172</v>
      </c>
      <c r="K1913" s="35">
        <v>183172</v>
      </c>
      <c r="L1913" s="35">
        <v>183172</v>
      </c>
      <c r="M1913" s="35">
        <v>183172</v>
      </c>
      <c r="N1913" s="35">
        <v>183172</v>
      </c>
      <c r="O1913" s="35">
        <v>183172</v>
      </c>
      <c r="P1913" s="35">
        <v>183172</v>
      </c>
      <c r="Q1913" s="35">
        <v>183172</v>
      </c>
      <c r="R1913" s="35">
        <v>183172</v>
      </c>
      <c r="S1913" s="35">
        <v>183172</v>
      </c>
    </row>
    <row r="1914" spans="1:19">
      <c r="B1914" s="6">
        <v>2011</v>
      </c>
      <c r="C1914" s="34"/>
      <c r="D1914" s="34"/>
      <c r="E1914" s="34"/>
      <c r="F1914" s="34"/>
      <c r="G1914" s="34"/>
      <c r="H1914" s="35">
        <v>32244</v>
      </c>
      <c r="I1914" s="35">
        <v>32244</v>
      </c>
      <c r="J1914" s="35">
        <v>32244</v>
      </c>
      <c r="K1914" s="35">
        <v>32244</v>
      </c>
      <c r="L1914" s="35">
        <v>32244</v>
      </c>
      <c r="M1914" s="35">
        <v>32244</v>
      </c>
      <c r="N1914" s="35">
        <v>32244</v>
      </c>
      <c r="O1914" s="35">
        <v>32244</v>
      </c>
      <c r="P1914" s="35">
        <v>32244</v>
      </c>
      <c r="Q1914" s="35">
        <v>32244</v>
      </c>
      <c r="R1914" s="35">
        <v>32244</v>
      </c>
      <c r="S1914" s="35">
        <v>32244</v>
      </c>
    </row>
    <row r="1915" spans="1:19">
      <c r="B1915" s="6">
        <v>2010</v>
      </c>
      <c r="C1915" s="34"/>
      <c r="D1915" s="34"/>
      <c r="E1915" s="34"/>
      <c r="F1915" s="34"/>
      <c r="G1915" s="35">
        <v>78910</v>
      </c>
      <c r="H1915" s="35">
        <v>78910</v>
      </c>
      <c r="I1915" s="35">
        <v>78910</v>
      </c>
      <c r="J1915" s="35">
        <v>78910</v>
      </c>
      <c r="K1915" s="35">
        <v>78910</v>
      </c>
      <c r="L1915" s="35">
        <v>78910</v>
      </c>
      <c r="M1915" s="35">
        <v>78910</v>
      </c>
      <c r="N1915" s="35">
        <v>78910</v>
      </c>
      <c r="O1915" s="35">
        <v>78910</v>
      </c>
      <c r="P1915" s="35">
        <v>78910</v>
      </c>
      <c r="Q1915" s="35">
        <v>78910</v>
      </c>
      <c r="R1915" s="35">
        <v>78910</v>
      </c>
      <c r="S1915" s="35">
        <v>78910</v>
      </c>
    </row>
    <row r="1916" spans="1:19">
      <c r="B1916" s="6">
        <v>2009</v>
      </c>
      <c r="C1916" s="34"/>
      <c r="D1916" s="34"/>
      <c r="E1916" s="34"/>
      <c r="F1916" s="35">
        <v>77536</v>
      </c>
      <c r="G1916" s="35">
        <v>77536</v>
      </c>
      <c r="H1916" s="35">
        <v>77536</v>
      </c>
      <c r="I1916" s="35">
        <v>77536</v>
      </c>
      <c r="J1916" s="35">
        <v>77536</v>
      </c>
      <c r="K1916" s="35">
        <v>77536</v>
      </c>
      <c r="L1916" s="35">
        <v>77536</v>
      </c>
      <c r="M1916" s="35">
        <v>77536</v>
      </c>
      <c r="N1916" s="35">
        <v>77536</v>
      </c>
      <c r="O1916" s="35">
        <v>77536</v>
      </c>
      <c r="P1916" s="35">
        <v>77536</v>
      </c>
      <c r="Q1916" s="35">
        <v>77536</v>
      </c>
      <c r="R1916" s="35">
        <v>77536</v>
      </c>
      <c r="S1916" s="35">
        <v>77536</v>
      </c>
    </row>
    <row r="1917" spans="1:19">
      <c r="B1917" s="6">
        <v>2008</v>
      </c>
      <c r="C1917" s="34"/>
      <c r="D1917" s="34"/>
      <c r="E1917" s="35">
        <v>86139</v>
      </c>
      <c r="F1917" s="35">
        <v>86139</v>
      </c>
      <c r="G1917" s="35">
        <v>86139</v>
      </c>
      <c r="H1917" s="35">
        <v>86139</v>
      </c>
      <c r="I1917" s="35">
        <v>86139</v>
      </c>
      <c r="J1917" s="35">
        <v>86139</v>
      </c>
      <c r="K1917" s="35">
        <v>86139</v>
      </c>
      <c r="L1917" s="35">
        <v>86139</v>
      </c>
      <c r="M1917" s="35">
        <v>86139</v>
      </c>
      <c r="N1917" s="35">
        <v>86139</v>
      </c>
      <c r="O1917" s="35">
        <v>86139</v>
      </c>
      <c r="P1917" s="35">
        <v>86139</v>
      </c>
      <c r="Q1917" s="35">
        <v>86139</v>
      </c>
      <c r="R1917" s="35">
        <v>86139</v>
      </c>
      <c r="S1917" s="35">
        <v>86139</v>
      </c>
    </row>
    <row r="1918" spans="1:19">
      <c r="B1918" s="6">
        <v>2007</v>
      </c>
      <c r="C1918" s="34"/>
      <c r="D1918" s="35">
        <v>399853</v>
      </c>
      <c r="E1918" s="35">
        <v>399853</v>
      </c>
      <c r="F1918" s="35">
        <v>399853</v>
      </c>
      <c r="G1918" s="35">
        <v>399853</v>
      </c>
      <c r="H1918" s="35">
        <v>399853</v>
      </c>
      <c r="I1918" s="35">
        <v>399853</v>
      </c>
      <c r="J1918" s="35">
        <v>399853</v>
      </c>
      <c r="K1918" s="35">
        <v>399853</v>
      </c>
      <c r="L1918" s="35">
        <v>399853</v>
      </c>
      <c r="M1918" s="35">
        <v>399853</v>
      </c>
      <c r="N1918" s="35">
        <v>399853</v>
      </c>
      <c r="O1918" s="35">
        <v>399853</v>
      </c>
      <c r="P1918" s="35">
        <v>399853</v>
      </c>
      <c r="Q1918" s="35">
        <v>399853</v>
      </c>
      <c r="R1918" s="35">
        <v>399853</v>
      </c>
      <c r="S1918" s="35">
        <v>399853</v>
      </c>
    </row>
    <row r="1919" spans="1:19">
      <c r="B1919" s="6">
        <v>2006</v>
      </c>
      <c r="C1919" s="35"/>
      <c r="D1919" s="35"/>
      <c r="E1919" s="35"/>
      <c r="F1919" s="35"/>
      <c r="G1919" s="35"/>
      <c r="H1919" s="35"/>
      <c r="I1919" s="35"/>
      <c r="J1919" s="35"/>
      <c r="K1919" s="35"/>
      <c r="L1919" s="35"/>
      <c r="M1919" s="35">
        <v>279232</v>
      </c>
      <c r="N1919" s="35">
        <v>279232</v>
      </c>
      <c r="O1919" s="35">
        <v>279232</v>
      </c>
      <c r="P1919" s="35">
        <v>279232</v>
      </c>
      <c r="Q1919" s="35">
        <v>279232</v>
      </c>
      <c r="R1919" s="35">
        <v>279232</v>
      </c>
      <c r="S1919" s="35">
        <v>279232</v>
      </c>
    </row>
    <row r="1920" spans="1:19">
      <c r="B1920" s="6">
        <v>2005</v>
      </c>
      <c r="C1920" s="35">
        <v>82712</v>
      </c>
      <c r="D1920" s="35">
        <v>82712</v>
      </c>
      <c r="E1920" s="35">
        <v>82712</v>
      </c>
      <c r="F1920" s="35">
        <v>82712</v>
      </c>
      <c r="G1920" s="35">
        <v>82712</v>
      </c>
      <c r="H1920" s="35">
        <v>82712</v>
      </c>
      <c r="I1920" s="35">
        <v>82712</v>
      </c>
      <c r="J1920" s="35">
        <v>82712</v>
      </c>
      <c r="K1920" s="35">
        <v>82712</v>
      </c>
      <c r="L1920" s="35">
        <v>82712</v>
      </c>
      <c r="M1920" s="35">
        <v>82712</v>
      </c>
      <c r="N1920" s="35">
        <v>82712</v>
      </c>
      <c r="O1920" s="35">
        <v>82712</v>
      </c>
      <c r="P1920" s="35">
        <v>82712</v>
      </c>
      <c r="Q1920" s="35">
        <v>82712</v>
      </c>
      <c r="R1920" s="35">
        <v>82712</v>
      </c>
      <c r="S1920" s="35">
        <v>82712</v>
      </c>
    </row>
    <row r="1921" spans="2:19">
      <c r="B1921" s="6">
        <v>2004</v>
      </c>
      <c r="C1921" s="35">
        <v>56653</v>
      </c>
      <c r="D1921" s="35">
        <v>56653</v>
      </c>
      <c r="E1921" s="35">
        <v>56653</v>
      </c>
      <c r="F1921" s="35">
        <v>56653</v>
      </c>
      <c r="G1921" s="35">
        <v>56653</v>
      </c>
      <c r="H1921" s="35">
        <v>56653</v>
      </c>
      <c r="I1921" s="35">
        <v>56653</v>
      </c>
      <c r="J1921" s="35">
        <v>56653</v>
      </c>
      <c r="K1921" s="35">
        <v>56653</v>
      </c>
      <c r="L1921" s="35">
        <v>56653</v>
      </c>
      <c r="M1921" s="35">
        <v>56653</v>
      </c>
      <c r="N1921" s="35">
        <v>56653</v>
      </c>
      <c r="O1921" s="35">
        <v>56653</v>
      </c>
      <c r="P1921" s="35">
        <v>56653</v>
      </c>
      <c r="Q1921" s="35">
        <v>56653</v>
      </c>
      <c r="R1921" s="35">
        <v>56653</v>
      </c>
      <c r="S1921" s="35">
        <v>56653</v>
      </c>
    </row>
    <row r="1922" spans="2:19">
      <c r="B1922" s="6">
        <v>2003</v>
      </c>
      <c r="C1922" s="35">
        <v>147172</v>
      </c>
      <c r="D1922" s="35">
        <v>147172</v>
      </c>
      <c r="E1922" s="35">
        <v>147172</v>
      </c>
      <c r="F1922" s="35">
        <v>147172</v>
      </c>
      <c r="G1922" s="35">
        <v>147172</v>
      </c>
      <c r="H1922" s="35">
        <v>147172</v>
      </c>
      <c r="I1922" s="35">
        <v>147172</v>
      </c>
      <c r="J1922" s="35">
        <v>147172</v>
      </c>
      <c r="K1922" s="35">
        <v>147172</v>
      </c>
      <c r="L1922" s="35">
        <v>147172</v>
      </c>
      <c r="M1922" s="35">
        <v>147172</v>
      </c>
      <c r="N1922" s="35">
        <v>147172</v>
      </c>
      <c r="O1922" s="35">
        <v>147172</v>
      </c>
      <c r="P1922" s="35">
        <v>147172</v>
      </c>
      <c r="Q1922" s="35">
        <v>147172</v>
      </c>
      <c r="R1922" s="35">
        <v>147172</v>
      </c>
      <c r="S1922" s="35">
        <v>147172</v>
      </c>
    </row>
    <row r="1923" spans="2:19">
      <c r="B1923" s="6">
        <v>2002</v>
      </c>
      <c r="C1923" s="35">
        <v>14491</v>
      </c>
      <c r="D1923" s="35">
        <v>14491</v>
      </c>
      <c r="E1923" s="35">
        <v>14491</v>
      </c>
      <c r="F1923" s="35">
        <v>14491</v>
      </c>
      <c r="G1923" s="35">
        <v>14491</v>
      </c>
      <c r="H1923" s="35">
        <v>14491</v>
      </c>
      <c r="I1923" s="35">
        <v>14491</v>
      </c>
      <c r="J1923" s="35">
        <v>14491</v>
      </c>
      <c r="K1923" s="35">
        <v>14491</v>
      </c>
      <c r="L1923" s="35">
        <v>14491</v>
      </c>
      <c r="M1923" s="35">
        <v>14491</v>
      </c>
      <c r="N1923" s="35">
        <v>14491</v>
      </c>
      <c r="O1923" s="35">
        <v>14491</v>
      </c>
      <c r="P1923" s="35">
        <v>14491</v>
      </c>
      <c r="Q1923" s="35">
        <v>14491</v>
      </c>
      <c r="R1923" s="35">
        <v>14491</v>
      </c>
      <c r="S1923" s="35">
        <v>14491</v>
      </c>
    </row>
    <row r="1924" spans="2:19">
      <c r="B1924" s="6">
        <v>2001</v>
      </c>
      <c r="C1924" s="35">
        <v>95902</v>
      </c>
      <c r="D1924" s="35">
        <v>95902</v>
      </c>
      <c r="E1924" s="35">
        <v>95902</v>
      </c>
      <c r="F1924" s="35">
        <v>95902</v>
      </c>
      <c r="G1924" s="35">
        <v>95902</v>
      </c>
      <c r="H1924" s="35">
        <v>95902</v>
      </c>
      <c r="I1924" s="35">
        <v>95902</v>
      </c>
      <c r="J1924" s="35">
        <v>95902</v>
      </c>
      <c r="K1924" s="35">
        <v>95902</v>
      </c>
      <c r="L1924" s="35">
        <v>95902</v>
      </c>
      <c r="M1924" s="35">
        <v>95902</v>
      </c>
      <c r="N1924" s="35">
        <v>95902</v>
      </c>
      <c r="O1924" s="35">
        <v>95902</v>
      </c>
      <c r="P1924" s="35">
        <v>95902</v>
      </c>
      <c r="Q1924" s="35">
        <v>95902</v>
      </c>
      <c r="R1924" s="35">
        <v>95902</v>
      </c>
      <c r="S1924" s="35">
        <v>95902</v>
      </c>
    </row>
    <row r="1925" spans="2:19">
      <c r="B1925" s="6">
        <v>2000</v>
      </c>
      <c r="C1925" s="35">
        <v>81773</v>
      </c>
      <c r="D1925" s="35">
        <v>81773</v>
      </c>
      <c r="E1925" s="35">
        <v>81773</v>
      </c>
      <c r="F1925" s="35">
        <v>81773</v>
      </c>
      <c r="G1925" s="35">
        <v>81773</v>
      </c>
      <c r="H1925" s="35">
        <v>81773</v>
      </c>
      <c r="I1925" s="35">
        <v>81773</v>
      </c>
      <c r="J1925" s="35">
        <v>81773</v>
      </c>
      <c r="K1925" s="35">
        <v>81773</v>
      </c>
      <c r="L1925" s="35">
        <v>81773</v>
      </c>
      <c r="M1925" s="35">
        <v>81773</v>
      </c>
      <c r="N1925" s="35">
        <v>81773</v>
      </c>
      <c r="O1925" s="35">
        <v>81773</v>
      </c>
      <c r="P1925" s="35">
        <v>81773</v>
      </c>
      <c r="Q1925" s="35">
        <v>81773</v>
      </c>
      <c r="R1925" s="35">
        <v>81773</v>
      </c>
      <c r="S1925" s="35">
        <v>81773</v>
      </c>
    </row>
    <row r="1926" spans="2:19">
      <c r="B1926" s="6">
        <v>1999</v>
      </c>
      <c r="C1926" s="35">
        <v>1485719</v>
      </c>
      <c r="D1926" s="35">
        <v>1485719</v>
      </c>
      <c r="E1926" s="35">
        <v>1485719</v>
      </c>
      <c r="F1926" s="35">
        <v>1485719</v>
      </c>
      <c r="G1926" s="35">
        <v>1485719</v>
      </c>
      <c r="H1926" s="35">
        <v>1485719</v>
      </c>
      <c r="I1926" s="35">
        <v>1485719</v>
      </c>
      <c r="J1926" s="35">
        <v>1485719</v>
      </c>
      <c r="K1926" s="35">
        <v>1485719</v>
      </c>
      <c r="L1926" s="35">
        <v>1485719</v>
      </c>
      <c r="M1926" s="35">
        <v>1485719</v>
      </c>
      <c r="N1926" s="35">
        <v>1485719</v>
      </c>
      <c r="O1926" s="35">
        <v>1485719</v>
      </c>
      <c r="P1926" s="35">
        <v>1485719</v>
      </c>
      <c r="Q1926" s="35">
        <v>1485719</v>
      </c>
      <c r="R1926" s="35">
        <v>1485719</v>
      </c>
      <c r="S1926" s="35">
        <v>1485719</v>
      </c>
    </row>
    <row r="1927" spans="2:19">
      <c r="B1927" s="6">
        <v>1998</v>
      </c>
      <c r="C1927" s="35">
        <v>102542</v>
      </c>
      <c r="D1927" s="35">
        <v>102542</v>
      </c>
      <c r="E1927" s="35">
        <v>102542</v>
      </c>
      <c r="F1927" s="35">
        <v>102542</v>
      </c>
      <c r="G1927" s="35">
        <v>102542</v>
      </c>
      <c r="H1927" s="35">
        <v>102542</v>
      </c>
      <c r="I1927" s="35">
        <v>102542</v>
      </c>
      <c r="J1927" s="35">
        <v>102542</v>
      </c>
      <c r="K1927" s="35">
        <v>102542</v>
      </c>
      <c r="L1927" s="35">
        <v>102542</v>
      </c>
      <c r="M1927" s="35">
        <v>102542</v>
      </c>
      <c r="N1927" s="35">
        <v>102542</v>
      </c>
      <c r="O1927" s="35">
        <v>102542</v>
      </c>
      <c r="P1927" s="35">
        <v>102542</v>
      </c>
      <c r="Q1927" s="35">
        <v>102542</v>
      </c>
      <c r="R1927" s="35">
        <v>102542</v>
      </c>
      <c r="S1927" s="35">
        <v>102542</v>
      </c>
    </row>
    <row r="1928" spans="2:19">
      <c r="B1928" s="6">
        <v>1997</v>
      </c>
      <c r="C1928" s="35">
        <v>188634</v>
      </c>
      <c r="D1928" s="35">
        <v>188634</v>
      </c>
      <c r="E1928" s="35">
        <v>188634</v>
      </c>
      <c r="F1928" s="35">
        <v>188634</v>
      </c>
      <c r="G1928" s="35">
        <v>188634</v>
      </c>
      <c r="H1928" s="35">
        <v>188634</v>
      </c>
      <c r="I1928" s="35">
        <v>188634</v>
      </c>
      <c r="J1928" s="35">
        <v>188634</v>
      </c>
      <c r="K1928" s="35">
        <v>188634</v>
      </c>
      <c r="L1928" s="35">
        <v>188634</v>
      </c>
      <c r="M1928" s="35">
        <v>188634</v>
      </c>
      <c r="N1928" s="35">
        <v>188634</v>
      </c>
      <c r="O1928" s="35">
        <v>188634</v>
      </c>
      <c r="P1928" s="35">
        <v>188634</v>
      </c>
      <c r="Q1928" s="35">
        <v>188634</v>
      </c>
      <c r="R1928" s="35">
        <v>188634</v>
      </c>
      <c r="S1928" s="35">
        <v>188634</v>
      </c>
    </row>
    <row r="1929" spans="2:19">
      <c r="B1929" s="6">
        <v>1996</v>
      </c>
      <c r="C1929" s="35">
        <v>45087</v>
      </c>
      <c r="D1929" s="35">
        <v>45087</v>
      </c>
      <c r="E1929" s="35">
        <v>45087</v>
      </c>
      <c r="F1929" s="35">
        <v>45087</v>
      </c>
      <c r="G1929" s="35">
        <v>45087</v>
      </c>
      <c r="H1929" s="35">
        <v>45087</v>
      </c>
      <c r="I1929" s="35">
        <v>45087</v>
      </c>
      <c r="J1929" s="35">
        <v>45087</v>
      </c>
      <c r="K1929" s="35">
        <v>45087</v>
      </c>
      <c r="L1929" s="35">
        <v>45087</v>
      </c>
      <c r="M1929" s="35">
        <v>45087</v>
      </c>
      <c r="N1929" s="35">
        <v>45087</v>
      </c>
      <c r="O1929" s="35">
        <v>45087</v>
      </c>
      <c r="P1929" s="35">
        <v>45087</v>
      </c>
      <c r="Q1929" s="35">
        <v>45087</v>
      </c>
      <c r="R1929" s="35">
        <v>45087</v>
      </c>
      <c r="S1929" s="35">
        <v>45087</v>
      </c>
    </row>
    <row r="1930" spans="2:19">
      <c r="B1930" s="6">
        <v>1995</v>
      </c>
      <c r="C1930" s="35">
        <v>116677</v>
      </c>
      <c r="D1930" s="35">
        <v>116677</v>
      </c>
      <c r="E1930" s="35">
        <v>116677</v>
      </c>
      <c r="F1930" s="35">
        <v>116677</v>
      </c>
      <c r="G1930" s="35">
        <v>116677</v>
      </c>
      <c r="H1930" s="35">
        <v>116677</v>
      </c>
      <c r="I1930" s="35">
        <v>116677</v>
      </c>
      <c r="J1930" s="35">
        <v>116677</v>
      </c>
      <c r="K1930" s="35">
        <v>116677</v>
      </c>
      <c r="L1930" s="35">
        <v>116677</v>
      </c>
      <c r="M1930" s="35">
        <v>116677</v>
      </c>
      <c r="N1930" s="35">
        <v>116677</v>
      </c>
      <c r="O1930" s="35">
        <v>116677</v>
      </c>
      <c r="P1930" s="35">
        <v>116677</v>
      </c>
      <c r="Q1930" s="35">
        <v>116677</v>
      </c>
      <c r="R1930" s="35">
        <v>116677</v>
      </c>
      <c r="S1930" s="35">
        <v>116677</v>
      </c>
    </row>
    <row r="1931" spans="2:19">
      <c r="B1931" s="6">
        <v>1994</v>
      </c>
      <c r="C1931" s="35">
        <v>266770</v>
      </c>
      <c r="D1931" s="35">
        <v>266770</v>
      </c>
      <c r="E1931" s="35">
        <v>266770</v>
      </c>
      <c r="F1931" s="35">
        <v>266770</v>
      </c>
      <c r="G1931" s="35">
        <v>266770</v>
      </c>
      <c r="H1931" s="35">
        <v>266770</v>
      </c>
      <c r="I1931" s="35">
        <v>266770</v>
      </c>
      <c r="J1931" s="35">
        <v>266770</v>
      </c>
      <c r="K1931" s="35">
        <v>266770</v>
      </c>
      <c r="L1931" s="35">
        <v>266770</v>
      </c>
      <c r="M1931" s="35">
        <v>266770</v>
      </c>
      <c r="N1931" s="35">
        <v>266770</v>
      </c>
      <c r="O1931" s="35">
        <v>266770</v>
      </c>
      <c r="P1931" s="35">
        <v>266770</v>
      </c>
      <c r="Q1931" s="35">
        <v>266770</v>
      </c>
      <c r="R1931" s="35">
        <v>266770</v>
      </c>
      <c r="S1931" s="35">
        <v>266770</v>
      </c>
    </row>
    <row r="1932" spans="2:19">
      <c r="B1932" s="6">
        <v>1993</v>
      </c>
      <c r="C1932" s="35">
        <v>11730</v>
      </c>
      <c r="D1932" s="35">
        <v>11730</v>
      </c>
      <c r="E1932" s="35">
        <v>11730</v>
      </c>
      <c r="F1932" s="35">
        <v>11730</v>
      </c>
      <c r="G1932" s="35">
        <v>11730</v>
      </c>
      <c r="H1932" s="35">
        <v>11730</v>
      </c>
      <c r="I1932" s="35">
        <v>11730</v>
      </c>
      <c r="J1932" s="35">
        <v>11730</v>
      </c>
      <c r="K1932" s="35">
        <v>11730</v>
      </c>
      <c r="L1932" s="35">
        <v>11730</v>
      </c>
      <c r="M1932" s="35">
        <v>11730</v>
      </c>
      <c r="N1932" s="35">
        <v>11730</v>
      </c>
      <c r="O1932" s="35">
        <v>11730</v>
      </c>
      <c r="P1932" s="35">
        <v>11730</v>
      </c>
      <c r="Q1932" s="35">
        <v>11730</v>
      </c>
      <c r="R1932" s="35">
        <v>11730</v>
      </c>
      <c r="S1932" s="35">
        <v>11730</v>
      </c>
    </row>
    <row r="1933" spans="2:19">
      <c r="B1933" s="6">
        <v>1992</v>
      </c>
      <c r="C1933" s="35">
        <v>183118</v>
      </c>
      <c r="D1933" s="35">
        <v>183118</v>
      </c>
      <c r="E1933" s="35">
        <v>183118</v>
      </c>
      <c r="F1933" s="35">
        <v>183118</v>
      </c>
      <c r="G1933" s="35">
        <v>183118</v>
      </c>
      <c r="H1933" s="35">
        <v>183118</v>
      </c>
      <c r="I1933" s="35">
        <v>183118</v>
      </c>
      <c r="J1933" s="35">
        <v>183118</v>
      </c>
      <c r="K1933" s="35">
        <v>183118</v>
      </c>
      <c r="L1933" s="35">
        <v>183118</v>
      </c>
      <c r="M1933" s="35">
        <v>183118</v>
      </c>
      <c r="N1933" s="35">
        <v>183118</v>
      </c>
      <c r="O1933" s="35">
        <v>183118</v>
      </c>
      <c r="P1933" s="35">
        <v>183118</v>
      </c>
      <c r="Q1933" s="35">
        <v>183118</v>
      </c>
      <c r="R1933" s="35">
        <v>183118</v>
      </c>
      <c r="S1933" s="35">
        <v>183118</v>
      </c>
    </row>
    <row r="1934" spans="2:19">
      <c r="B1934" s="6">
        <v>1991</v>
      </c>
      <c r="C1934" s="35">
        <v>57551</v>
      </c>
      <c r="D1934" s="35">
        <v>57551</v>
      </c>
      <c r="E1934" s="35">
        <v>57551</v>
      </c>
      <c r="F1934" s="35">
        <v>57551</v>
      </c>
      <c r="G1934" s="35">
        <v>57551</v>
      </c>
      <c r="H1934" s="35">
        <v>57551</v>
      </c>
      <c r="I1934" s="35">
        <v>57551</v>
      </c>
      <c r="J1934" s="35">
        <v>57551</v>
      </c>
      <c r="K1934" s="35">
        <v>57551</v>
      </c>
      <c r="L1934" s="35">
        <v>57551</v>
      </c>
      <c r="M1934" s="35">
        <v>57551</v>
      </c>
      <c r="N1934" s="35">
        <v>57551</v>
      </c>
      <c r="O1934" s="35">
        <v>57551</v>
      </c>
      <c r="P1934" s="35">
        <v>57551</v>
      </c>
      <c r="Q1934" s="35">
        <v>57551</v>
      </c>
      <c r="R1934" s="35">
        <v>57551</v>
      </c>
      <c r="S1934" s="35">
        <v>57551</v>
      </c>
    </row>
    <row r="1935" spans="2:19">
      <c r="B1935" s="6">
        <v>1990</v>
      </c>
      <c r="C1935" s="35">
        <v>214363</v>
      </c>
      <c r="D1935" s="35">
        <v>214363</v>
      </c>
      <c r="E1935" s="35">
        <v>214363</v>
      </c>
      <c r="F1935" s="35">
        <v>214363</v>
      </c>
      <c r="G1935" s="35">
        <v>214363</v>
      </c>
      <c r="H1935" s="35">
        <v>214363</v>
      </c>
      <c r="I1935" s="35">
        <v>214363</v>
      </c>
      <c r="J1935" s="35">
        <v>214363</v>
      </c>
      <c r="K1935" s="35">
        <v>214363</v>
      </c>
      <c r="L1935" s="35">
        <v>214363</v>
      </c>
      <c r="M1935" s="35">
        <v>214363</v>
      </c>
      <c r="N1935" s="35">
        <v>214363</v>
      </c>
      <c r="O1935" s="35">
        <v>214363</v>
      </c>
      <c r="P1935" s="35">
        <v>214363</v>
      </c>
      <c r="Q1935" s="35">
        <v>214363</v>
      </c>
      <c r="R1935" s="35">
        <v>214363</v>
      </c>
      <c r="S1935" s="35">
        <v>214363</v>
      </c>
    </row>
    <row r="1936" spans="2:19">
      <c r="B1936" s="6">
        <v>1989</v>
      </c>
      <c r="C1936" s="35">
        <v>551015</v>
      </c>
      <c r="D1936" s="35">
        <v>551015</v>
      </c>
      <c r="E1936" s="35">
        <v>551015</v>
      </c>
      <c r="F1936" s="35">
        <v>551015</v>
      </c>
      <c r="G1936" s="35">
        <v>551015</v>
      </c>
      <c r="H1936" s="35">
        <v>551015</v>
      </c>
      <c r="I1936" s="35">
        <v>551015</v>
      </c>
      <c r="J1936" s="35">
        <v>551015</v>
      </c>
      <c r="K1936" s="35">
        <v>551015</v>
      </c>
      <c r="L1936" s="35">
        <v>551015</v>
      </c>
      <c r="M1936" s="35">
        <v>551015</v>
      </c>
      <c r="N1936" s="35">
        <v>551015</v>
      </c>
      <c r="O1936" s="35">
        <v>551015</v>
      </c>
      <c r="P1936" s="35">
        <v>551015</v>
      </c>
      <c r="Q1936" s="35">
        <v>551015</v>
      </c>
      <c r="R1936" s="35">
        <v>551015</v>
      </c>
      <c r="S1936" s="35">
        <v>551015</v>
      </c>
    </row>
    <row r="1937" spans="2:19">
      <c r="B1937" s="6">
        <v>1988</v>
      </c>
      <c r="C1937" s="35">
        <v>994709</v>
      </c>
      <c r="D1937" s="35">
        <v>994709</v>
      </c>
      <c r="E1937" s="35">
        <v>994709</v>
      </c>
      <c r="F1937" s="35">
        <v>994709</v>
      </c>
      <c r="G1937" s="35">
        <v>994709</v>
      </c>
      <c r="H1937" s="35">
        <v>994709</v>
      </c>
      <c r="I1937" s="35">
        <v>994709</v>
      </c>
      <c r="J1937" s="35">
        <v>994709</v>
      </c>
      <c r="K1937" s="35">
        <v>994709</v>
      </c>
      <c r="L1937" s="35">
        <v>994709</v>
      </c>
      <c r="M1937" s="35">
        <v>994709</v>
      </c>
      <c r="N1937" s="35">
        <v>994709</v>
      </c>
      <c r="O1937" s="35">
        <v>994709</v>
      </c>
      <c r="P1937" s="35">
        <v>994709</v>
      </c>
      <c r="Q1937" s="35">
        <v>994709</v>
      </c>
      <c r="R1937" s="35">
        <v>994709</v>
      </c>
      <c r="S1937" s="35">
        <v>994709</v>
      </c>
    </row>
    <row r="1938" spans="2:19">
      <c r="B1938" s="6">
        <v>1987</v>
      </c>
      <c r="C1938" s="35">
        <v>205878</v>
      </c>
      <c r="D1938" s="35">
        <v>205878</v>
      </c>
      <c r="E1938" s="35">
        <v>205878</v>
      </c>
      <c r="F1938" s="35">
        <v>205878</v>
      </c>
      <c r="G1938" s="35">
        <v>205878</v>
      </c>
      <c r="H1938" s="35">
        <v>205878</v>
      </c>
      <c r="I1938" s="35">
        <v>205878</v>
      </c>
      <c r="J1938" s="35">
        <v>205878</v>
      </c>
      <c r="K1938" s="35">
        <v>205878</v>
      </c>
      <c r="L1938" s="35">
        <v>205878</v>
      </c>
      <c r="M1938" s="35">
        <v>205878</v>
      </c>
      <c r="N1938" s="35">
        <v>205878</v>
      </c>
      <c r="O1938" s="35">
        <v>205878</v>
      </c>
      <c r="P1938" s="35">
        <v>205878</v>
      </c>
      <c r="Q1938" s="35">
        <v>205878</v>
      </c>
      <c r="R1938" s="35">
        <v>205878</v>
      </c>
      <c r="S1938" s="35">
        <v>205878</v>
      </c>
    </row>
    <row r="1939" spans="2:19">
      <c r="B1939" s="6">
        <v>1986</v>
      </c>
      <c r="C1939" s="35">
        <v>101795</v>
      </c>
      <c r="D1939" s="35">
        <v>101795</v>
      </c>
      <c r="E1939" s="35">
        <v>101795</v>
      </c>
      <c r="F1939" s="35">
        <v>101795</v>
      </c>
      <c r="G1939" s="35">
        <v>101795</v>
      </c>
      <c r="H1939" s="35">
        <v>101795</v>
      </c>
      <c r="I1939" s="35">
        <v>101795</v>
      </c>
      <c r="J1939" s="35">
        <v>101795</v>
      </c>
      <c r="K1939" s="35">
        <v>101795</v>
      </c>
      <c r="L1939" s="35">
        <v>101795</v>
      </c>
      <c r="M1939" s="35">
        <v>101795</v>
      </c>
      <c r="N1939" s="35">
        <v>101795</v>
      </c>
      <c r="O1939" s="35">
        <v>101795</v>
      </c>
      <c r="P1939" s="35">
        <v>101795</v>
      </c>
      <c r="Q1939" s="35">
        <v>101795</v>
      </c>
      <c r="R1939" s="35">
        <v>101795</v>
      </c>
      <c r="S1939" s="35">
        <v>101795</v>
      </c>
    </row>
    <row r="1940" spans="2:19">
      <c r="B1940" s="6">
        <v>1985</v>
      </c>
      <c r="C1940" s="35">
        <v>93668</v>
      </c>
      <c r="D1940" s="35">
        <v>93668</v>
      </c>
      <c r="E1940" s="35">
        <v>93668</v>
      </c>
      <c r="F1940" s="35">
        <v>93668</v>
      </c>
      <c r="G1940" s="35">
        <v>93668</v>
      </c>
      <c r="H1940" s="35">
        <v>93668</v>
      </c>
      <c r="I1940" s="35">
        <v>93668</v>
      </c>
      <c r="J1940" s="35">
        <v>93668</v>
      </c>
      <c r="K1940" s="35">
        <v>93668</v>
      </c>
      <c r="L1940" s="35">
        <v>93668</v>
      </c>
      <c r="M1940" s="35">
        <v>93668</v>
      </c>
      <c r="N1940" s="35">
        <v>93668</v>
      </c>
      <c r="O1940" s="35">
        <v>93668</v>
      </c>
      <c r="P1940" s="35">
        <v>93668</v>
      </c>
      <c r="Q1940" s="35">
        <v>93668</v>
      </c>
      <c r="R1940" s="35">
        <v>93668</v>
      </c>
      <c r="S1940" s="35">
        <v>93668</v>
      </c>
    </row>
    <row r="1941" spans="2:19">
      <c r="B1941" s="6">
        <v>1984</v>
      </c>
      <c r="C1941" s="35">
        <v>4318</v>
      </c>
      <c r="D1941" s="35">
        <v>4318</v>
      </c>
      <c r="E1941" s="35">
        <v>4318</v>
      </c>
      <c r="F1941" s="35">
        <v>4318</v>
      </c>
      <c r="G1941" s="35">
        <v>4318</v>
      </c>
      <c r="H1941" s="35">
        <v>4318</v>
      </c>
      <c r="I1941" s="35">
        <v>4318</v>
      </c>
      <c r="J1941" s="35">
        <v>4318</v>
      </c>
      <c r="K1941" s="35">
        <v>4318</v>
      </c>
      <c r="L1941" s="35">
        <v>4318</v>
      </c>
      <c r="M1941" s="35">
        <v>4318</v>
      </c>
      <c r="N1941" s="35">
        <v>4318</v>
      </c>
      <c r="O1941" s="35">
        <v>4318</v>
      </c>
      <c r="P1941" s="35">
        <v>4318</v>
      </c>
      <c r="Q1941" s="35">
        <v>4318</v>
      </c>
      <c r="R1941" s="35">
        <v>4318</v>
      </c>
      <c r="S1941" s="35">
        <v>4318</v>
      </c>
    </row>
    <row r="1942" spans="2:19">
      <c r="B1942" s="6">
        <v>1983</v>
      </c>
      <c r="C1942" s="35">
        <v>1145</v>
      </c>
      <c r="D1942" s="35">
        <v>1145</v>
      </c>
      <c r="E1942" s="35">
        <v>1145</v>
      </c>
      <c r="F1942" s="35">
        <v>1145</v>
      </c>
      <c r="G1942" s="35">
        <v>1145</v>
      </c>
      <c r="H1942" s="35">
        <v>1145</v>
      </c>
      <c r="I1942" s="35">
        <v>1145</v>
      </c>
      <c r="J1942" s="35">
        <v>1145</v>
      </c>
      <c r="K1942" s="35">
        <v>1145</v>
      </c>
      <c r="L1942" s="35">
        <v>1145</v>
      </c>
      <c r="M1942" s="35">
        <v>1145</v>
      </c>
      <c r="N1942" s="35">
        <v>1145</v>
      </c>
      <c r="O1942" s="35">
        <v>1145</v>
      </c>
      <c r="P1942" s="35">
        <v>1145</v>
      </c>
      <c r="Q1942" s="35">
        <v>1145</v>
      </c>
      <c r="R1942" s="35">
        <v>1145</v>
      </c>
      <c r="S1942" s="35">
        <v>1145</v>
      </c>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v>117959</v>
      </c>
      <c r="D1944" s="35">
        <v>117959</v>
      </c>
      <c r="E1944" s="35">
        <v>117959</v>
      </c>
      <c r="F1944" s="35">
        <v>117959</v>
      </c>
      <c r="G1944" s="35">
        <v>117959</v>
      </c>
      <c r="H1944" s="35">
        <v>117959</v>
      </c>
      <c r="I1944" s="35">
        <v>117959</v>
      </c>
      <c r="J1944" s="35">
        <v>117959</v>
      </c>
      <c r="K1944" s="35">
        <v>117959</v>
      </c>
      <c r="L1944" s="35">
        <v>117959</v>
      </c>
      <c r="M1944" s="35">
        <v>117959</v>
      </c>
      <c r="N1944" s="35">
        <v>117959</v>
      </c>
      <c r="O1944" s="35">
        <v>117959</v>
      </c>
      <c r="P1944" s="35">
        <v>117959</v>
      </c>
      <c r="Q1944" s="35">
        <v>117959</v>
      </c>
      <c r="R1944" s="35">
        <v>117959</v>
      </c>
      <c r="S1944" s="35">
        <v>117959</v>
      </c>
    </row>
    <row r="1945" spans="2:19">
      <c r="B1945" s="6">
        <v>1980</v>
      </c>
      <c r="C1945" s="35">
        <v>8119</v>
      </c>
      <c r="D1945" s="35">
        <v>8119</v>
      </c>
      <c r="E1945" s="35">
        <v>8119</v>
      </c>
      <c r="F1945" s="35">
        <v>8119</v>
      </c>
      <c r="G1945" s="35">
        <v>8119</v>
      </c>
      <c r="H1945" s="35">
        <v>8119</v>
      </c>
      <c r="I1945" s="35">
        <v>8119</v>
      </c>
      <c r="J1945" s="35">
        <v>8119</v>
      </c>
      <c r="K1945" s="35">
        <v>8119</v>
      </c>
      <c r="L1945" s="35">
        <v>8119</v>
      </c>
      <c r="M1945" s="35">
        <v>8119</v>
      </c>
      <c r="N1945" s="35">
        <v>8119</v>
      </c>
      <c r="O1945" s="35">
        <v>8119</v>
      </c>
      <c r="P1945" s="35">
        <v>8119</v>
      </c>
      <c r="Q1945" s="35">
        <v>8119</v>
      </c>
      <c r="R1945" s="35">
        <v>8119</v>
      </c>
      <c r="S1945" s="35">
        <v>8119</v>
      </c>
    </row>
    <row r="1946" spans="2:19">
      <c r="B1946" s="6">
        <v>1979</v>
      </c>
      <c r="C1946" s="35">
        <v>16632</v>
      </c>
      <c r="D1946" s="35">
        <v>16632</v>
      </c>
      <c r="E1946" s="35">
        <v>16632</v>
      </c>
      <c r="F1946" s="35">
        <v>16632</v>
      </c>
      <c r="G1946" s="35">
        <v>16632</v>
      </c>
      <c r="H1946" s="35">
        <v>16632</v>
      </c>
      <c r="I1946" s="35">
        <v>16632</v>
      </c>
      <c r="J1946" s="35">
        <v>16632</v>
      </c>
      <c r="K1946" s="35">
        <v>16632</v>
      </c>
      <c r="L1946" s="35">
        <v>16632</v>
      </c>
      <c r="M1946" s="35">
        <v>16632</v>
      </c>
      <c r="N1946" s="35">
        <v>16632</v>
      </c>
      <c r="O1946" s="35">
        <v>16632</v>
      </c>
      <c r="P1946" s="35">
        <v>16632</v>
      </c>
      <c r="Q1946" s="35">
        <v>16632</v>
      </c>
      <c r="R1946" s="35">
        <v>16632</v>
      </c>
      <c r="S1946" s="35">
        <v>16632</v>
      </c>
    </row>
    <row r="1947" spans="2:19">
      <c r="B1947" s="6">
        <v>1978</v>
      </c>
      <c r="C1947" s="35">
        <v>70669</v>
      </c>
      <c r="D1947" s="35">
        <v>70669</v>
      </c>
      <c r="E1947" s="35">
        <v>70669</v>
      </c>
      <c r="F1947" s="35">
        <v>70669</v>
      </c>
      <c r="G1947" s="35">
        <v>70669</v>
      </c>
      <c r="H1947" s="35">
        <v>70669</v>
      </c>
      <c r="I1947" s="35">
        <v>70669</v>
      </c>
      <c r="J1947" s="35">
        <v>70669</v>
      </c>
      <c r="K1947" s="35">
        <v>70669</v>
      </c>
      <c r="L1947" s="35">
        <v>70669</v>
      </c>
      <c r="M1947" s="35">
        <v>70669</v>
      </c>
      <c r="N1947" s="35">
        <v>70669</v>
      </c>
      <c r="O1947" s="35">
        <v>70669</v>
      </c>
      <c r="P1947" s="35">
        <v>70669</v>
      </c>
      <c r="Q1947" s="35">
        <v>70669</v>
      </c>
      <c r="R1947" s="35">
        <v>70669</v>
      </c>
      <c r="S1947" s="35">
        <v>70669</v>
      </c>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v>78044</v>
      </c>
      <c r="D1949" s="35">
        <v>78044</v>
      </c>
      <c r="E1949" s="35">
        <v>78044</v>
      </c>
      <c r="F1949" s="35">
        <v>78044</v>
      </c>
      <c r="G1949" s="35">
        <v>78044</v>
      </c>
      <c r="H1949" s="35">
        <v>78044</v>
      </c>
      <c r="I1949" s="35">
        <v>78044</v>
      </c>
      <c r="J1949" s="35">
        <v>78044</v>
      </c>
      <c r="K1949" s="35">
        <v>78044</v>
      </c>
      <c r="L1949" s="35">
        <v>78044</v>
      </c>
      <c r="M1949" s="35">
        <v>78044</v>
      </c>
      <c r="N1949" s="35">
        <v>78044</v>
      </c>
      <c r="O1949" s="35">
        <v>78044</v>
      </c>
      <c r="P1949" s="35">
        <v>78044</v>
      </c>
      <c r="Q1949" s="35">
        <v>78044</v>
      </c>
      <c r="R1949" s="35">
        <v>78044</v>
      </c>
      <c r="S1949" s="35">
        <v>78044</v>
      </c>
    </row>
    <row r="1950" spans="2:19">
      <c r="B1950" s="6">
        <v>1975</v>
      </c>
      <c r="C1950" s="35">
        <v>304342</v>
      </c>
      <c r="D1950" s="35">
        <v>304342</v>
      </c>
      <c r="E1950" s="35">
        <v>304342</v>
      </c>
      <c r="F1950" s="35">
        <v>304342</v>
      </c>
      <c r="G1950" s="35">
        <v>304342</v>
      </c>
      <c r="H1950" s="35">
        <v>304342</v>
      </c>
      <c r="I1950" s="35">
        <v>304342</v>
      </c>
      <c r="J1950" s="35">
        <v>304342</v>
      </c>
      <c r="K1950" s="35">
        <v>304342</v>
      </c>
      <c r="L1950" s="35">
        <v>304342</v>
      </c>
      <c r="M1950" s="35">
        <v>304342</v>
      </c>
      <c r="N1950" s="35">
        <v>304342</v>
      </c>
      <c r="O1950" s="35">
        <v>304342</v>
      </c>
      <c r="P1950" s="35">
        <v>304342</v>
      </c>
      <c r="Q1950" s="35">
        <v>304342</v>
      </c>
      <c r="R1950" s="35">
        <v>304342</v>
      </c>
      <c r="S1950" s="35">
        <v>304342</v>
      </c>
    </row>
    <row r="1951" spans="2:19">
      <c r="B1951" s="6">
        <v>1974</v>
      </c>
      <c r="C1951" s="35">
        <v>64867</v>
      </c>
      <c r="D1951" s="35">
        <v>64867</v>
      </c>
      <c r="E1951" s="35">
        <v>64867</v>
      </c>
      <c r="F1951" s="35">
        <v>64867</v>
      </c>
      <c r="G1951" s="35">
        <v>64867</v>
      </c>
      <c r="H1951" s="35">
        <v>64867</v>
      </c>
      <c r="I1951" s="35">
        <v>64867</v>
      </c>
      <c r="J1951" s="35">
        <v>64867</v>
      </c>
      <c r="K1951" s="35">
        <v>64867</v>
      </c>
      <c r="L1951" s="35">
        <v>64867</v>
      </c>
      <c r="M1951" s="35">
        <v>64867</v>
      </c>
      <c r="N1951" s="35">
        <v>64867</v>
      </c>
      <c r="O1951" s="35">
        <v>64867</v>
      </c>
      <c r="P1951" s="35">
        <v>64867</v>
      </c>
      <c r="Q1951" s="35">
        <v>64867</v>
      </c>
      <c r="R1951" s="35">
        <v>64867</v>
      </c>
      <c r="S1951" s="35">
        <v>64867</v>
      </c>
    </row>
    <row r="1952" spans="2:19">
      <c r="B1952" s="6">
        <v>1973</v>
      </c>
      <c r="C1952" s="35">
        <v>41450</v>
      </c>
      <c r="D1952" s="35">
        <v>41450</v>
      </c>
      <c r="E1952" s="35">
        <v>41450</v>
      </c>
      <c r="F1952" s="35">
        <v>41450</v>
      </c>
      <c r="G1952" s="35">
        <v>41450</v>
      </c>
      <c r="H1952" s="35">
        <v>41450</v>
      </c>
      <c r="I1952" s="35">
        <v>41450</v>
      </c>
      <c r="J1952" s="35">
        <v>41450</v>
      </c>
      <c r="K1952" s="35">
        <v>41450</v>
      </c>
      <c r="L1952" s="35">
        <v>41450</v>
      </c>
      <c r="M1952" s="35">
        <v>41450</v>
      </c>
      <c r="N1952" s="35">
        <v>41450</v>
      </c>
      <c r="O1952" s="35">
        <v>41450</v>
      </c>
      <c r="P1952" s="35">
        <v>41450</v>
      </c>
      <c r="Q1952" s="35">
        <v>41450</v>
      </c>
      <c r="R1952" s="35">
        <v>41450</v>
      </c>
      <c r="S1952" s="35">
        <v>41450</v>
      </c>
    </row>
    <row r="1953" spans="2:19">
      <c r="B1953" s="6">
        <v>1972</v>
      </c>
      <c r="C1953" s="35">
        <v>65949</v>
      </c>
      <c r="D1953" s="35">
        <v>65949</v>
      </c>
      <c r="E1953" s="35">
        <v>65949</v>
      </c>
      <c r="F1953" s="35">
        <v>65949</v>
      </c>
      <c r="G1953" s="35">
        <v>65949</v>
      </c>
      <c r="H1953" s="35">
        <v>65949</v>
      </c>
      <c r="I1953" s="35">
        <v>65949</v>
      </c>
      <c r="J1953" s="35">
        <v>65949</v>
      </c>
      <c r="K1953" s="35">
        <v>65949</v>
      </c>
      <c r="L1953" s="35">
        <v>65949</v>
      </c>
      <c r="M1953" s="35">
        <v>65949</v>
      </c>
      <c r="N1953" s="35">
        <v>65949</v>
      </c>
      <c r="O1953" s="35">
        <v>65949</v>
      </c>
      <c r="P1953" s="35">
        <v>65949</v>
      </c>
      <c r="Q1953" s="35">
        <v>65949</v>
      </c>
      <c r="R1953" s="35">
        <v>65949</v>
      </c>
      <c r="S1953" s="35">
        <v>65949</v>
      </c>
    </row>
    <row r="1954" spans="2:19">
      <c r="B1954" s="6">
        <v>1971</v>
      </c>
      <c r="C1954" s="35">
        <v>168296</v>
      </c>
      <c r="D1954" s="35">
        <v>168296</v>
      </c>
      <c r="E1954" s="35">
        <v>168296</v>
      </c>
      <c r="F1954" s="35">
        <v>168296</v>
      </c>
      <c r="G1954" s="35">
        <v>168296</v>
      </c>
      <c r="H1954" s="35">
        <v>168296</v>
      </c>
      <c r="I1954" s="35">
        <v>168296</v>
      </c>
      <c r="J1954" s="35">
        <v>168296</v>
      </c>
      <c r="K1954" s="35">
        <v>168296</v>
      </c>
      <c r="L1954" s="35">
        <v>168296</v>
      </c>
      <c r="M1954" s="35">
        <v>168296</v>
      </c>
      <c r="N1954" s="35">
        <v>168296</v>
      </c>
      <c r="O1954" s="35">
        <v>168296</v>
      </c>
      <c r="P1954" s="35">
        <v>168296</v>
      </c>
      <c r="Q1954" s="35">
        <v>168296</v>
      </c>
      <c r="R1954" s="35">
        <v>168296</v>
      </c>
      <c r="S1954" s="35">
        <v>168296</v>
      </c>
    </row>
    <row r="1955" spans="2:19">
      <c r="B1955" s="6">
        <v>1970</v>
      </c>
      <c r="C1955" s="35">
        <v>199773</v>
      </c>
      <c r="D1955" s="35">
        <v>199773</v>
      </c>
      <c r="E1955" s="35">
        <v>199773</v>
      </c>
      <c r="F1955" s="35">
        <v>199773</v>
      </c>
      <c r="G1955" s="35">
        <v>199773</v>
      </c>
      <c r="H1955" s="35">
        <v>199773</v>
      </c>
      <c r="I1955" s="35">
        <v>199773</v>
      </c>
      <c r="J1955" s="35">
        <v>199773</v>
      </c>
      <c r="K1955" s="35">
        <v>199773</v>
      </c>
      <c r="L1955" s="35">
        <v>199773</v>
      </c>
      <c r="M1955" s="35">
        <v>199773</v>
      </c>
      <c r="N1955" s="35">
        <v>199773</v>
      </c>
      <c r="O1955" s="35">
        <v>199773</v>
      </c>
      <c r="P1955" s="35">
        <v>199773</v>
      </c>
      <c r="Q1955" s="35">
        <v>199773</v>
      </c>
      <c r="R1955" s="35">
        <v>199773</v>
      </c>
      <c r="S1955" s="35">
        <v>199773</v>
      </c>
    </row>
    <row r="1956" spans="2:19">
      <c r="B1956" s="6">
        <v>1969</v>
      </c>
      <c r="C1956" s="35">
        <v>36055</v>
      </c>
      <c r="D1956" s="35">
        <v>36055</v>
      </c>
      <c r="E1956" s="35">
        <v>36055</v>
      </c>
      <c r="F1956" s="35">
        <v>36055</v>
      </c>
      <c r="G1956" s="35">
        <v>36055</v>
      </c>
      <c r="H1956" s="35">
        <v>36055</v>
      </c>
      <c r="I1956" s="35">
        <v>36055</v>
      </c>
      <c r="J1956" s="35">
        <v>36055</v>
      </c>
      <c r="K1956" s="35">
        <v>36055</v>
      </c>
      <c r="L1956" s="35">
        <v>36055</v>
      </c>
      <c r="M1956" s="35">
        <v>36055</v>
      </c>
      <c r="N1956" s="35">
        <v>36055</v>
      </c>
      <c r="O1956" s="35">
        <v>36055</v>
      </c>
      <c r="P1956" s="35">
        <v>36055</v>
      </c>
      <c r="Q1956" s="35">
        <v>36055</v>
      </c>
      <c r="R1956" s="35">
        <v>36055</v>
      </c>
      <c r="S1956" s="35">
        <v>36055</v>
      </c>
    </row>
    <row r="1957" spans="2:19">
      <c r="B1957" s="6">
        <v>1968</v>
      </c>
      <c r="C1957" s="35">
        <v>11103</v>
      </c>
      <c r="D1957" s="35">
        <v>11103</v>
      </c>
      <c r="E1957" s="35">
        <v>11103</v>
      </c>
      <c r="F1957" s="35">
        <v>11103</v>
      </c>
      <c r="G1957" s="35">
        <v>11103</v>
      </c>
      <c r="H1957" s="35">
        <v>11103</v>
      </c>
      <c r="I1957" s="35">
        <v>11103</v>
      </c>
      <c r="J1957" s="35">
        <v>11103</v>
      </c>
      <c r="K1957" s="35">
        <v>11103</v>
      </c>
      <c r="L1957" s="35">
        <v>11103</v>
      </c>
      <c r="M1957" s="35">
        <v>11103</v>
      </c>
      <c r="N1957" s="35">
        <v>11103</v>
      </c>
      <c r="O1957" s="35">
        <v>11103</v>
      </c>
      <c r="P1957" s="35">
        <v>11103</v>
      </c>
      <c r="Q1957" s="35">
        <v>11103</v>
      </c>
      <c r="R1957" s="35">
        <v>11103</v>
      </c>
      <c r="S1957" s="35">
        <v>11103</v>
      </c>
    </row>
    <row r="1958" spans="2:19">
      <c r="B1958" s="6">
        <v>1967</v>
      </c>
      <c r="C1958" s="35">
        <v>19015</v>
      </c>
      <c r="D1958" s="35">
        <v>19015</v>
      </c>
      <c r="E1958" s="35">
        <v>19015</v>
      </c>
      <c r="F1958" s="35">
        <v>19015</v>
      </c>
      <c r="G1958" s="35">
        <v>19015</v>
      </c>
      <c r="H1958" s="35">
        <v>19015</v>
      </c>
      <c r="I1958" s="35">
        <v>19015</v>
      </c>
      <c r="J1958" s="35">
        <v>19015</v>
      </c>
      <c r="K1958" s="35">
        <v>19015</v>
      </c>
      <c r="L1958" s="35">
        <v>19015</v>
      </c>
      <c r="M1958" s="35">
        <v>19015</v>
      </c>
      <c r="N1958" s="35">
        <v>19015</v>
      </c>
      <c r="O1958" s="35">
        <v>19015</v>
      </c>
      <c r="P1958" s="35">
        <v>19015</v>
      </c>
      <c r="Q1958" s="35">
        <v>19015</v>
      </c>
      <c r="R1958" s="35">
        <v>19015</v>
      </c>
      <c r="S1958" s="35">
        <v>19015</v>
      </c>
    </row>
    <row r="1959" spans="2:19">
      <c r="B1959" s="6">
        <v>1966</v>
      </c>
      <c r="C1959" s="35">
        <v>2542</v>
      </c>
      <c r="D1959" s="35">
        <v>2542</v>
      </c>
      <c r="E1959" s="35">
        <v>2542</v>
      </c>
      <c r="F1959" s="35">
        <v>2542</v>
      </c>
      <c r="G1959" s="35">
        <v>2542</v>
      </c>
      <c r="H1959" s="35">
        <v>2542</v>
      </c>
      <c r="I1959" s="35">
        <v>2542</v>
      </c>
      <c r="J1959" s="35">
        <v>2542</v>
      </c>
      <c r="K1959" s="35">
        <v>2542</v>
      </c>
      <c r="L1959" s="35">
        <v>2542</v>
      </c>
      <c r="M1959" s="35">
        <v>2542</v>
      </c>
      <c r="N1959" s="35">
        <v>2542</v>
      </c>
      <c r="O1959" s="35">
        <v>2542</v>
      </c>
      <c r="P1959" s="35">
        <v>2542</v>
      </c>
      <c r="Q1959" s="35">
        <v>2542</v>
      </c>
      <c r="R1959" s="35">
        <v>2542</v>
      </c>
      <c r="S1959" s="35">
        <v>2542</v>
      </c>
    </row>
    <row r="1960" spans="2:19">
      <c r="B1960" s="6">
        <v>1965</v>
      </c>
      <c r="C1960" s="35">
        <v>23015</v>
      </c>
      <c r="D1960" s="35">
        <v>23015</v>
      </c>
      <c r="E1960" s="35">
        <v>23015</v>
      </c>
      <c r="F1960" s="35">
        <v>23015</v>
      </c>
      <c r="G1960" s="35">
        <v>23015</v>
      </c>
      <c r="H1960" s="35">
        <v>23015</v>
      </c>
      <c r="I1960" s="35">
        <v>23015</v>
      </c>
      <c r="J1960" s="35">
        <v>23015</v>
      </c>
      <c r="K1960" s="35">
        <v>23015</v>
      </c>
      <c r="L1960" s="35">
        <v>23015</v>
      </c>
      <c r="M1960" s="35">
        <v>23015</v>
      </c>
      <c r="N1960" s="35">
        <v>23015</v>
      </c>
      <c r="O1960" s="35">
        <v>23015</v>
      </c>
      <c r="P1960" s="35">
        <v>23015</v>
      </c>
      <c r="Q1960" s="35">
        <v>23015</v>
      </c>
      <c r="R1960" s="35">
        <v>23015</v>
      </c>
      <c r="S1960" s="35">
        <v>23015</v>
      </c>
    </row>
    <row r="1961" spans="2:19">
      <c r="B1961" s="6">
        <v>1964</v>
      </c>
      <c r="C1961" s="35">
        <v>33140</v>
      </c>
      <c r="D1961" s="35">
        <v>33140</v>
      </c>
      <c r="E1961" s="35">
        <v>33140</v>
      </c>
      <c r="F1961" s="35">
        <v>33140</v>
      </c>
      <c r="G1961" s="35">
        <v>33140</v>
      </c>
      <c r="H1961" s="35">
        <v>33140</v>
      </c>
      <c r="I1961" s="35">
        <v>33140</v>
      </c>
      <c r="J1961" s="35">
        <v>33140</v>
      </c>
      <c r="K1961" s="35">
        <v>33140</v>
      </c>
      <c r="L1961" s="35">
        <v>33140</v>
      </c>
      <c r="M1961" s="35">
        <v>33140</v>
      </c>
      <c r="N1961" s="35">
        <v>33140</v>
      </c>
      <c r="O1961" s="35">
        <v>33140</v>
      </c>
      <c r="P1961" s="35">
        <v>33140</v>
      </c>
      <c r="Q1961" s="35">
        <v>33140</v>
      </c>
      <c r="R1961" s="35">
        <v>33140</v>
      </c>
      <c r="S1961" s="35">
        <v>33140</v>
      </c>
    </row>
    <row r="1962" spans="2:19">
      <c r="B1962" s="6">
        <v>1963</v>
      </c>
      <c r="C1962" s="35">
        <v>21090</v>
      </c>
      <c r="D1962" s="35">
        <v>21090</v>
      </c>
      <c r="E1962" s="35">
        <v>21090</v>
      </c>
      <c r="F1962" s="35">
        <v>21090</v>
      </c>
      <c r="G1962" s="35">
        <v>21090</v>
      </c>
      <c r="H1962" s="35">
        <v>21090</v>
      </c>
      <c r="I1962" s="35">
        <v>21090</v>
      </c>
      <c r="J1962" s="35">
        <v>21090</v>
      </c>
      <c r="K1962" s="35">
        <v>21090</v>
      </c>
      <c r="L1962" s="35">
        <v>21090</v>
      </c>
      <c r="M1962" s="35">
        <v>21090</v>
      </c>
      <c r="N1962" s="35">
        <v>21090</v>
      </c>
      <c r="O1962" s="35">
        <v>21090</v>
      </c>
      <c r="P1962" s="35">
        <v>21090</v>
      </c>
      <c r="Q1962" s="35">
        <v>21090</v>
      </c>
      <c r="R1962" s="35">
        <v>21090</v>
      </c>
      <c r="S1962" s="35">
        <v>21090</v>
      </c>
    </row>
    <row r="1963" spans="2:19">
      <c r="B1963" s="6">
        <v>1962</v>
      </c>
      <c r="C1963" s="35">
        <v>13182</v>
      </c>
      <c r="D1963" s="35">
        <v>13182</v>
      </c>
      <c r="E1963" s="35">
        <v>13182</v>
      </c>
      <c r="F1963" s="35">
        <v>13182</v>
      </c>
      <c r="G1963" s="35">
        <v>13182</v>
      </c>
      <c r="H1963" s="35">
        <v>13182</v>
      </c>
      <c r="I1963" s="35">
        <v>13182</v>
      </c>
      <c r="J1963" s="35">
        <v>13182</v>
      </c>
      <c r="K1963" s="35">
        <v>13182</v>
      </c>
      <c r="L1963" s="35">
        <v>13182</v>
      </c>
      <c r="M1963" s="35">
        <v>13182</v>
      </c>
      <c r="N1963" s="35">
        <v>13182</v>
      </c>
      <c r="O1963" s="35">
        <v>13182</v>
      </c>
      <c r="P1963" s="35">
        <v>13182</v>
      </c>
      <c r="Q1963" s="35">
        <v>13182</v>
      </c>
      <c r="R1963" s="35">
        <v>13182</v>
      </c>
      <c r="S1963" s="35">
        <v>13182</v>
      </c>
    </row>
    <row r="1964" spans="2:19">
      <c r="B1964" s="6">
        <v>1961</v>
      </c>
      <c r="C1964" s="35">
        <v>210054</v>
      </c>
      <c r="D1964" s="35">
        <v>210054</v>
      </c>
      <c r="E1964" s="35">
        <v>210054</v>
      </c>
      <c r="F1964" s="35">
        <v>210054</v>
      </c>
      <c r="G1964" s="35">
        <v>210054</v>
      </c>
      <c r="H1964" s="35">
        <v>210054</v>
      </c>
      <c r="I1964" s="35">
        <v>210054</v>
      </c>
      <c r="J1964" s="35">
        <v>210054</v>
      </c>
      <c r="K1964" s="35">
        <v>210054</v>
      </c>
      <c r="L1964" s="35">
        <v>210054</v>
      </c>
      <c r="M1964" s="35">
        <v>210054</v>
      </c>
      <c r="N1964" s="35">
        <v>210054</v>
      </c>
      <c r="O1964" s="35">
        <v>210054</v>
      </c>
      <c r="P1964" s="35">
        <v>210054</v>
      </c>
      <c r="Q1964" s="35">
        <v>210054</v>
      </c>
      <c r="R1964" s="35">
        <v>210054</v>
      </c>
      <c r="S1964" s="35">
        <v>210054</v>
      </c>
    </row>
    <row r="1965" spans="2:19">
      <c r="B1965" s="6">
        <v>1960</v>
      </c>
      <c r="C1965" s="35">
        <v>6473</v>
      </c>
      <c r="D1965" s="35">
        <v>6473</v>
      </c>
      <c r="E1965" s="35">
        <v>6473</v>
      </c>
      <c r="F1965" s="35">
        <v>6473</v>
      </c>
      <c r="G1965" s="35">
        <v>6473</v>
      </c>
      <c r="H1965" s="35">
        <v>6473</v>
      </c>
      <c r="I1965" s="35">
        <v>6473</v>
      </c>
      <c r="J1965" s="35">
        <v>6473</v>
      </c>
      <c r="K1965" s="35">
        <v>6473</v>
      </c>
      <c r="L1965" s="35">
        <v>6473</v>
      </c>
      <c r="M1965" s="35">
        <v>6473</v>
      </c>
      <c r="N1965" s="35">
        <v>6473</v>
      </c>
      <c r="O1965" s="35">
        <v>6473</v>
      </c>
      <c r="P1965" s="35">
        <v>6473</v>
      </c>
      <c r="Q1965" s="35">
        <v>6473</v>
      </c>
      <c r="R1965" s="35">
        <v>6473</v>
      </c>
      <c r="S1965" s="35">
        <v>6473</v>
      </c>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v>14421</v>
      </c>
      <c r="D1968" s="35">
        <v>14421</v>
      </c>
      <c r="E1968" s="35">
        <v>14421</v>
      </c>
      <c r="F1968" s="35">
        <v>14421</v>
      </c>
      <c r="G1968" s="35">
        <v>14421</v>
      </c>
      <c r="H1968" s="35">
        <v>14421</v>
      </c>
      <c r="I1968" s="35">
        <v>14421</v>
      </c>
      <c r="J1968" s="35">
        <v>14421</v>
      </c>
      <c r="K1968" s="35">
        <v>14421</v>
      </c>
      <c r="L1968" s="35">
        <v>14421</v>
      </c>
      <c r="M1968" s="35">
        <v>14421</v>
      </c>
      <c r="N1968" s="35">
        <v>14421</v>
      </c>
      <c r="O1968" s="35">
        <v>14421</v>
      </c>
      <c r="P1968" s="35">
        <v>14421</v>
      </c>
      <c r="Q1968" s="35">
        <v>14421</v>
      </c>
      <c r="R1968" s="35">
        <v>14421</v>
      </c>
      <c r="S1968" s="35">
        <v>14421</v>
      </c>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v>65108</v>
      </c>
      <c r="D1970" s="35">
        <v>65108</v>
      </c>
      <c r="E1970" s="35">
        <v>65108</v>
      </c>
      <c r="F1970" s="35">
        <v>65108</v>
      </c>
      <c r="G1970" s="35">
        <v>65108</v>
      </c>
      <c r="H1970" s="35">
        <v>65108</v>
      </c>
      <c r="I1970" s="35">
        <v>65108</v>
      </c>
      <c r="J1970" s="35">
        <v>65108</v>
      </c>
      <c r="K1970" s="35">
        <v>65108</v>
      </c>
      <c r="L1970" s="35">
        <v>65108</v>
      </c>
      <c r="M1970" s="35">
        <v>65108</v>
      </c>
      <c r="N1970" s="35">
        <v>65108</v>
      </c>
      <c r="O1970" s="35">
        <v>65108</v>
      </c>
      <c r="P1970" s="35">
        <v>65108</v>
      </c>
      <c r="Q1970" s="35">
        <v>65108</v>
      </c>
      <c r="R1970" s="35">
        <v>65108</v>
      </c>
      <c r="S1970" s="35">
        <v>65108</v>
      </c>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2" t="s">
        <v>124</v>
      </c>
      <c r="B1996" s="7" t="s">
        <v>10</v>
      </c>
      <c r="C1996" s="8">
        <f>SUM(C1919:C1995)</f>
        <v>6694720</v>
      </c>
      <c r="D1996" s="8">
        <f>SUM(D1918:D1995)</f>
        <v>7094573</v>
      </c>
      <c r="E1996" s="8">
        <f>SUM(E1917:E1995)</f>
        <v>7180712</v>
      </c>
      <c r="F1996" s="8">
        <f>SUM(F1916:F1995)</f>
        <v>7258248</v>
      </c>
      <c r="G1996" s="8">
        <f>SUM(G1915:G1995)</f>
        <v>7337158</v>
      </c>
      <c r="H1996" s="8">
        <f>SUM(H1909:H1995)</f>
        <v>7369402</v>
      </c>
      <c r="I1996" s="8">
        <f>SUM(I1909:I1995)</f>
        <v>7552574</v>
      </c>
      <c r="J1996" s="8">
        <f t="shared" ref="J1996" si="38">SUM(J1909:J1995)</f>
        <v>7611730</v>
      </c>
      <c r="K1996" s="8">
        <f>SUM(K1909:K1995)</f>
        <v>7623265</v>
      </c>
      <c r="L1996" s="8">
        <f t="shared" ref="L1996" si="39">SUM(L1909:L1995)</f>
        <v>7685304</v>
      </c>
      <c r="M1996" s="8">
        <f>SUM(M1909:M1995)</f>
        <v>8237367</v>
      </c>
      <c r="N1996" s="11">
        <f>SUM(N1904:N1995)</f>
        <v>8458289</v>
      </c>
      <c r="O1996" s="11">
        <f>SUM(O1904:O1995)</f>
        <v>8729946</v>
      </c>
      <c r="P1996" s="11">
        <f>SUM(P1904:P1995)</f>
        <v>8811107</v>
      </c>
      <c r="Q1996" s="11">
        <f>SUM(Q1904:Q1995)</f>
        <v>9183060</v>
      </c>
      <c r="R1996" s="11">
        <f>SUM(R1903:R1995)</f>
        <v>9394093</v>
      </c>
      <c r="S1996" s="11">
        <f>SUM(S1903:S1995)</f>
        <v>9586432</v>
      </c>
    </row>
    <row r="1997" spans="1:19">
      <c r="A1997" s="73"/>
      <c r="B1997" s="7"/>
      <c r="C1997" s="8"/>
      <c r="D1997" s="8"/>
      <c r="E1997" s="8"/>
      <c r="F1997" s="8"/>
      <c r="G1997" s="8"/>
      <c r="H1997" s="8"/>
      <c r="I1997" s="8"/>
      <c r="J1997" s="8"/>
      <c r="K1997" s="8"/>
      <c r="L1997" s="8"/>
      <c r="M1997" s="10"/>
    </row>
    <row r="1998" spans="1:19">
      <c r="A1998" s="80" t="s">
        <v>125</v>
      </c>
      <c r="B1998" s="79">
        <v>2022</v>
      </c>
      <c r="C1998" s="34"/>
      <c r="D1998" s="34"/>
      <c r="E1998" s="34"/>
      <c r="F1998" s="34"/>
      <c r="G1998" s="34"/>
      <c r="H1998" s="34"/>
      <c r="I1998" s="34"/>
      <c r="J1998" s="34"/>
      <c r="K1998" s="34"/>
      <c r="L1998" s="34"/>
      <c r="M1998" s="34"/>
      <c r="N1998" s="34"/>
      <c r="O1998" s="34"/>
      <c r="P1998" s="34"/>
      <c r="Q1998" s="34"/>
      <c r="R1998" s="71"/>
      <c r="S1998" s="35">
        <v>98146</v>
      </c>
    </row>
    <row r="1999" spans="1:19">
      <c r="A1999" s="36"/>
      <c r="B1999" s="6">
        <v>2021</v>
      </c>
      <c r="C1999" s="34"/>
      <c r="D1999" s="34"/>
      <c r="E1999" s="34"/>
      <c r="F1999" s="34"/>
      <c r="G1999" s="34"/>
      <c r="H1999" s="34"/>
      <c r="I1999" s="34"/>
      <c r="J1999" s="34"/>
      <c r="K1999" s="34"/>
      <c r="L1999" s="34"/>
      <c r="M1999" s="34"/>
      <c r="N1999" s="34"/>
      <c r="O1999" s="34"/>
      <c r="P1999" s="34"/>
      <c r="Q1999" s="34"/>
      <c r="R1999" s="35">
        <v>20141</v>
      </c>
      <c r="S1999" s="35">
        <v>20141</v>
      </c>
    </row>
    <row r="2000" spans="1:19">
      <c r="B2000" s="6">
        <v>2020</v>
      </c>
      <c r="C2000" s="34"/>
      <c r="D2000" s="34"/>
      <c r="E2000" s="34"/>
      <c r="F2000" s="34"/>
      <c r="G2000" s="34"/>
      <c r="H2000" s="34"/>
      <c r="I2000" s="34"/>
      <c r="J2000" s="34"/>
      <c r="K2000" s="34"/>
      <c r="L2000" s="34"/>
      <c r="M2000" s="34"/>
      <c r="N2000" s="34"/>
      <c r="O2000" s="34"/>
      <c r="P2000" s="34"/>
      <c r="Q2000" s="35">
        <v>76412</v>
      </c>
      <c r="R2000" s="35">
        <v>76412</v>
      </c>
      <c r="S2000" s="35">
        <v>76412</v>
      </c>
    </row>
    <row r="2001" spans="1:19">
      <c r="A2001" s="38"/>
      <c r="B2001" s="6">
        <v>2019</v>
      </c>
      <c r="C2001" s="34"/>
      <c r="D2001" s="34"/>
      <c r="E2001" s="34"/>
      <c r="F2001" s="34"/>
      <c r="G2001" s="34"/>
      <c r="H2001" s="34"/>
      <c r="I2001" s="34"/>
      <c r="J2001" s="34"/>
      <c r="K2001" s="34"/>
      <c r="L2001" s="34"/>
      <c r="M2001" s="34"/>
      <c r="N2001" s="34"/>
      <c r="O2001" s="34"/>
      <c r="P2001" s="35">
        <v>28772</v>
      </c>
      <c r="Q2001" s="35">
        <v>28772</v>
      </c>
      <c r="R2001" s="35">
        <v>28772</v>
      </c>
      <c r="S2001" s="35">
        <v>28772</v>
      </c>
    </row>
    <row r="2002" spans="1:19">
      <c r="A2002" s="38"/>
      <c r="B2002" s="6">
        <v>2018</v>
      </c>
      <c r="C2002" s="34"/>
      <c r="D2002" s="34"/>
      <c r="E2002" s="34"/>
      <c r="F2002" s="34"/>
      <c r="G2002" s="34"/>
      <c r="H2002" s="34"/>
      <c r="I2002" s="34"/>
      <c r="J2002" s="34"/>
      <c r="K2002" s="34"/>
      <c r="L2002" s="34"/>
      <c r="M2002" s="34"/>
      <c r="N2002" s="34"/>
      <c r="O2002" s="35">
        <v>0</v>
      </c>
      <c r="P2002" s="35"/>
      <c r="Q2002" s="35"/>
      <c r="R2002" s="35">
        <v>0</v>
      </c>
      <c r="S2002" s="35">
        <v>0</v>
      </c>
    </row>
    <row r="2003" spans="1:19">
      <c r="A2003" s="38"/>
      <c r="B2003" s="6">
        <v>2017</v>
      </c>
      <c r="C2003" s="34"/>
      <c r="D2003" s="34"/>
      <c r="E2003" s="34"/>
      <c r="F2003" s="34"/>
      <c r="G2003" s="34"/>
      <c r="H2003" s="34"/>
      <c r="I2003" s="34"/>
      <c r="J2003" s="34"/>
      <c r="K2003" s="34"/>
      <c r="L2003" s="34"/>
      <c r="M2003" s="34"/>
      <c r="N2003" s="35">
        <v>61038</v>
      </c>
      <c r="O2003" s="35">
        <v>61038</v>
      </c>
      <c r="P2003" s="35">
        <v>61038</v>
      </c>
      <c r="Q2003" s="35">
        <v>61038</v>
      </c>
      <c r="R2003" s="35">
        <v>61038</v>
      </c>
      <c r="S2003" s="35">
        <v>61038</v>
      </c>
    </row>
    <row r="2004" spans="1:19">
      <c r="B2004" s="6">
        <v>2016</v>
      </c>
      <c r="C2004" s="34"/>
      <c r="D2004" s="34"/>
      <c r="E2004" s="34"/>
      <c r="F2004" s="34"/>
      <c r="G2004" s="34"/>
      <c r="H2004" s="34"/>
      <c r="I2004" s="34"/>
      <c r="J2004" s="34"/>
      <c r="K2004" s="34"/>
      <c r="L2004" s="34"/>
      <c r="M2004" s="35">
        <v>182325</v>
      </c>
      <c r="N2004" s="35">
        <v>182325</v>
      </c>
      <c r="O2004" s="35">
        <v>182325</v>
      </c>
      <c r="P2004" s="35">
        <v>182325</v>
      </c>
      <c r="Q2004" s="35">
        <v>182325</v>
      </c>
      <c r="R2004" s="35">
        <v>182325</v>
      </c>
      <c r="S2004" s="35">
        <v>182325</v>
      </c>
    </row>
    <row r="2005" spans="1:19">
      <c r="B2005" s="6">
        <v>2015</v>
      </c>
      <c r="C2005" s="34"/>
      <c r="D2005" s="34"/>
      <c r="E2005" s="34"/>
      <c r="F2005" s="34"/>
      <c r="G2005" s="34"/>
      <c r="H2005" s="34"/>
      <c r="I2005" s="34"/>
      <c r="J2005" s="34"/>
      <c r="K2005" s="34"/>
      <c r="L2005" s="35">
        <v>53386</v>
      </c>
      <c r="M2005" s="35">
        <v>53386</v>
      </c>
      <c r="N2005" s="35">
        <v>53386</v>
      </c>
      <c r="O2005" s="35">
        <v>53386</v>
      </c>
      <c r="P2005" s="35">
        <v>53386</v>
      </c>
      <c r="Q2005" s="35">
        <v>53386</v>
      </c>
      <c r="R2005" s="35">
        <v>53386</v>
      </c>
      <c r="S2005" s="35">
        <v>53386</v>
      </c>
    </row>
    <row r="2006" spans="1:19">
      <c r="B2006" s="6">
        <v>2014</v>
      </c>
      <c r="C2006" s="34"/>
      <c r="D2006" s="34"/>
      <c r="E2006" s="34"/>
      <c r="F2006" s="34"/>
      <c r="G2006" s="34"/>
      <c r="H2006" s="34"/>
      <c r="I2006" s="34"/>
      <c r="J2006" s="34"/>
      <c r="K2006" s="35">
        <v>75211</v>
      </c>
      <c r="L2006" s="35">
        <v>75211</v>
      </c>
      <c r="M2006" s="35">
        <v>75211</v>
      </c>
      <c r="N2006" s="35">
        <v>75211</v>
      </c>
      <c r="O2006" s="35">
        <v>75211</v>
      </c>
      <c r="P2006" s="35">
        <v>75211</v>
      </c>
      <c r="Q2006" s="35">
        <v>75211</v>
      </c>
      <c r="R2006" s="35">
        <v>75211</v>
      </c>
      <c r="S2006" s="35">
        <v>75211</v>
      </c>
    </row>
    <row r="2007" spans="1:19">
      <c r="B2007" s="6">
        <v>2013</v>
      </c>
      <c r="C2007" s="34"/>
      <c r="D2007" s="34"/>
      <c r="E2007" s="34"/>
      <c r="F2007" s="34"/>
      <c r="G2007" s="34"/>
      <c r="H2007" s="34"/>
      <c r="I2007" s="34"/>
      <c r="J2007" s="35">
        <v>32144</v>
      </c>
      <c r="K2007" s="35">
        <v>32144</v>
      </c>
      <c r="L2007" s="35">
        <v>32144</v>
      </c>
      <c r="M2007" s="35">
        <v>32144</v>
      </c>
      <c r="N2007" s="35">
        <v>32144</v>
      </c>
      <c r="O2007" s="35">
        <v>32144</v>
      </c>
      <c r="P2007" s="35">
        <v>32144</v>
      </c>
      <c r="Q2007" s="35">
        <v>32144</v>
      </c>
      <c r="R2007" s="35">
        <v>32144</v>
      </c>
      <c r="S2007" s="35">
        <v>32144</v>
      </c>
    </row>
    <row r="2008" spans="1:19">
      <c r="B2008" s="6">
        <v>2012</v>
      </c>
      <c r="C2008" s="34"/>
      <c r="D2008" s="34"/>
      <c r="E2008" s="34"/>
      <c r="F2008" s="34"/>
      <c r="G2008" s="34"/>
      <c r="H2008" s="34"/>
      <c r="I2008" s="35">
        <v>190717</v>
      </c>
      <c r="J2008" s="35">
        <v>190717</v>
      </c>
      <c r="K2008" s="35">
        <v>190717</v>
      </c>
      <c r="L2008" s="35">
        <v>190717</v>
      </c>
      <c r="M2008" s="35">
        <v>190717</v>
      </c>
      <c r="N2008" s="35">
        <v>190717</v>
      </c>
      <c r="O2008" s="35">
        <v>190717</v>
      </c>
      <c r="P2008" s="35">
        <v>190717</v>
      </c>
      <c r="Q2008" s="35">
        <v>190717</v>
      </c>
      <c r="R2008" s="35">
        <v>190717</v>
      </c>
      <c r="S2008" s="35">
        <v>190717</v>
      </c>
    </row>
    <row r="2009" spans="1:19">
      <c r="B2009" s="6">
        <v>2011</v>
      </c>
      <c r="C2009" s="34"/>
      <c r="D2009" s="34"/>
      <c r="E2009" s="34"/>
      <c r="F2009" s="34"/>
      <c r="G2009" s="34"/>
      <c r="H2009" s="35">
        <v>15191</v>
      </c>
      <c r="I2009" s="35">
        <v>15191</v>
      </c>
      <c r="J2009" s="35">
        <v>15191</v>
      </c>
      <c r="K2009" s="35">
        <v>15191</v>
      </c>
      <c r="L2009" s="35">
        <v>15191</v>
      </c>
      <c r="M2009" s="35">
        <v>15191</v>
      </c>
      <c r="N2009" s="35">
        <v>15191</v>
      </c>
      <c r="O2009" s="35">
        <v>15191</v>
      </c>
      <c r="P2009" s="35">
        <v>15191</v>
      </c>
      <c r="Q2009" s="35">
        <v>15191</v>
      </c>
      <c r="R2009" s="35">
        <v>15191</v>
      </c>
      <c r="S2009" s="35">
        <v>15191</v>
      </c>
    </row>
    <row r="2010" spans="1:19">
      <c r="B2010" s="6">
        <v>2010</v>
      </c>
      <c r="C2010" s="34"/>
      <c r="D2010" s="34"/>
      <c r="E2010" s="34"/>
      <c r="F2010" s="34"/>
      <c r="G2010" s="35">
        <v>17669</v>
      </c>
      <c r="H2010" s="35">
        <v>17669</v>
      </c>
      <c r="I2010" s="35">
        <v>17669</v>
      </c>
      <c r="J2010" s="35">
        <v>17669</v>
      </c>
      <c r="K2010" s="35">
        <v>17669</v>
      </c>
      <c r="L2010" s="35">
        <v>17669</v>
      </c>
      <c r="M2010" s="35">
        <v>17669</v>
      </c>
      <c r="N2010" s="35">
        <v>17669</v>
      </c>
      <c r="O2010" s="35">
        <v>17669</v>
      </c>
      <c r="P2010" s="35">
        <v>17669</v>
      </c>
      <c r="Q2010" s="35">
        <v>17669</v>
      </c>
      <c r="R2010" s="35">
        <v>17669</v>
      </c>
      <c r="S2010" s="35">
        <v>17669</v>
      </c>
    </row>
    <row r="2011" spans="1:19">
      <c r="B2011" s="6">
        <v>2009</v>
      </c>
      <c r="C2011" s="34"/>
      <c r="D2011" s="34"/>
      <c r="E2011" s="34"/>
      <c r="F2011" s="35">
        <v>-409</v>
      </c>
      <c r="G2011" s="35">
        <v>-409</v>
      </c>
      <c r="H2011" s="35">
        <v>-409</v>
      </c>
      <c r="I2011" s="35">
        <v>-409</v>
      </c>
      <c r="J2011" s="35">
        <v>-409</v>
      </c>
      <c r="K2011" s="35">
        <v>-409</v>
      </c>
      <c r="L2011" s="35">
        <v>-409</v>
      </c>
      <c r="M2011" s="35">
        <v>-409</v>
      </c>
      <c r="N2011" s="35">
        <v>-409</v>
      </c>
      <c r="O2011" s="35">
        <v>-409</v>
      </c>
      <c r="P2011" s="35">
        <v>-409</v>
      </c>
      <c r="Q2011" s="35">
        <v>-409</v>
      </c>
      <c r="R2011" s="35">
        <v>-409</v>
      </c>
      <c r="S2011" s="35">
        <v>-409</v>
      </c>
    </row>
    <row r="2012" spans="1:19">
      <c r="B2012" s="6">
        <v>2008</v>
      </c>
      <c r="C2012" s="34"/>
      <c r="D2012" s="34"/>
      <c r="E2012" s="35">
        <v>61281</v>
      </c>
      <c r="F2012" s="35">
        <v>61281</v>
      </c>
      <c r="G2012" s="35">
        <v>61281</v>
      </c>
      <c r="H2012" s="35">
        <v>61281</v>
      </c>
      <c r="I2012" s="35">
        <v>61281</v>
      </c>
      <c r="J2012" s="35">
        <v>61281</v>
      </c>
      <c r="K2012" s="35">
        <v>61281</v>
      </c>
      <c r="L2012" s="35">
        <v>61281</v>
      </c>
      <c r="M2012" s="35">
        <v>61281</v>
      </c>
      <c r="N2012" s="35">
        <v>61281</v>
      </c>
      <c r="O2012" s="35">
        <v>61281</v>
      </c>
      <c r="P2012" s="35">
        <v>61281</v>
      </c>
      <c r="Q2012" s="35">
        <v>61281</v>
      </c>
      <c r="R2012" s="35">
        <v>61281</v>
      </c>
      <c r="S2012" s="35">
        <v>61281</v>
      </c>
    </row>
    <row r="2013" spans="1:19">
      <c r="B2013" s="6">
        <v>2007</v>
      </c>
      <c r="C2013" s="34"/>
      <c r="D2013" s="35">
        <v>119543</v>
      </c>
      <c r="E2013" s="35">
        <v>119543</v>
      </c>
      <c r="F2013" s="35">
        <v>119543</v>
      </c>
      <c r="G2013" s="35">
        <v>119543</v>
      </c>
      <c r="H2013" s="35">
        <v>119543</v>
      </c>
      <c r="I2013" s="35">
        <v>119543</v>
      </c>
      <c r="J2013" s="35">
        <v>119543</v>
      </c>
      <c r="K2013" s="35">
        <v>119543</v>
      </c>
      <c r="L2013" s="35">
        <v>119543</v>
      </c>
      <c r="M2013" s="35">
        <v>119543</v>
      </c>
      <c r="N2013" s="35">
        <v>119543</v>
      </c>
      <c r="O2013" s="35">
        <v>119543</v>
      </c>
      <c r="P2013" s="35">
        <v>119543</v>
      </c>
      <c r="Q2013" s="35">
        <v>119543</v>
      </c>
      <c r="R2013" s="35">
        <v>119543</v>
      </c>
      <c r="S2013" s="35">
        <v>119543</v>
      </c>
    </row>
    <row r="2014" spans="1:19">
      <c r="B2014" s="6">
        <v>2006</v>
      </c>
      <c r="C2014" s="35">
        <v>214516</v>
      </c>
      <c r="D2014" s="35">
        <v>214516</v>
      </c>
      <c r="E2014" s="35">
        <v>214516</v>
      </c>
      <c r="F2014" s="35">
        <v>214516</v>
      </c>
      <c r="G2014" s="35">
        <v>214516</v>
      </c>
      <c r="H2014" s="35">
        <v>214516</v>
      </c>
      <c r="I2014" s="35">
        <v>214516</v>
      </c>
      <c r="J2014" s="35">
        <v>214516</v>
      </c>
      <c r="K2014" s="35">
        <v>214516</v>
      </c>
      <c r="L2014" s="35">
        <v>214516</v>
      </c>
      <c r="M2014" s="35">
        <v>214516</v>
      </c>
      <c r="N2014" s="35">
        <v>214516</v>
      </c>
      <c r="O2014" s="35">
        <v>214516</v>
      </c>
      <c r="P2014" s="35">
        <v>214516</v>
      </c>
      <c r="Q2014" s="35">
        <v>214516</v>
      </c>
      <c r="R2014" s="35">
        <v>214516</v>
      </c>
      <c r="S2014" s="35">
        <v>214516</v>
      </c>
    </row>
    <row r="2015" spans="1:19">
      <c r="B2015" s="6">
        <v>2005</v>
      </c>
      <c r="C2015" s="35">
        <v>114628</v>
      </c>
      <c r="D2015" s="35">
        <v>114628</v>
      </c>
      <c r="E2015" s="35">
        <v>114628</v>
      </c>
      <c r="F2015" s="35">
        <v>114628</v>
      </c>
      <c r="G2015" s="35">
        <v>114628</v>
      </c>
      <c r="H2015" s="35">
        <v>114628</v>
      </c>
      <c r="I2015" s="35">
        <v>114628</v>
      </c>
      <c r="J2015" s="35">
        <v>114628</v>
      </c>
      <c r="K2015" s="35">
        <v>114628</v>
      </c>
      <c r="L2015" s="35">
        <v>114628</v>
      </c>
      <c r="M2015" s="35">
        <v>114628</v>
      </c>
      <c r="N2015" s="35">
        <v>114628</v>
      </c>
      <c r="O2015" s="35">
        <v>114628</v>
      </c>
      <c r="P2015" s="35">
        <v>114628</v>
      </c>
      <c r="Q2015" s="35">
        <v>114628</v>
      </c>
      <c r="R2015" s="35">
        <v>114628</v>
      </c>
      <c r="S2015" s="35">
        <v>114628</v>
      </c>
    </row>
    <row r="2016" spans="1:19">
      <c r="B2016" s="6">
        <v>2004</v>
      </c>
      <c r="C2016" s="35">
        <v>160712</v>
      </c>
      <c r="D2016" s="35">
        <v>160712</v>
      </c>
      <c r="E2016" s="35">
        <v>160712</v>
      </c>
      <c r="F2016" s="35">
        <v>160712</v>
      </c>
      <c r="G2016" s="35">
        <v>160712</v>
      </c>
      <c r="H2016" s="35">
        <v>160712</v>
      </c>
      <c r="I2016" s="35">
        <v>160712</v>
      </c>
      <c r="J2016" s="35">
        <v>160712</v>
      </c>
      <c r="K2016" s="35">
        <v>160712</v>
      </c>
      <c r="L2016" s="35">
        <v>160712</v>
      </c>
      <c r="M2016" s="35">
        <v>160712</v>
      </c>
      <c r="N2016" s="35">
        <v>160712</v>
      </c>
      <c r="O2016" s="35">
        <v>160712</v>
      </c>
      <c r="P2016" s="35">
        <v>160712</v>
      </c>
      <c r="Q2016" s="35">
        <v>160712</v>
      </c>
      <c r="R2016" s="35">
        <v>160712</v>
      </c>
      <c r="S2016" s="35">
        <v>160712</v>
      </c>
    </row>
    <row r="2017" spans="2:19">
      <c r="B2017" s="6">
        <v>2003</v>
      </c>
      <c r="C2017" s="35">
        <v>154610</v>
      </c>
      <c r="D2017" s="35">
        <v>154610</v>
      </c>
      <c r="E2017" s="35">
        <v>154610</v>
      </c>
      <c r="F2017" s="35">
        <v>154610</v>
      </c>
      <c r="G2017" s="35">
        <v>154610</v>
      </c>
      <c r="H2017" s="35">
        <v>154610</v>
      </c>
      <c r="I2017" s="35">
        <v>154610</v>
      </c>
      <c r="J2017" s="35">
        <v>154610</v>
      </c>
      <c r="K2017" s="35">
        <v>154610</v>
      </c>
      <c r="L2017" s="35">
        <v>154610</v>
      </c>
      <c r="M2017" s="35">
        <v>154610</v>
      </c>
      <c r="N2017" s="35">
        <v>154610</v>
      </c>
      <c r="O2017" s="35">
        <v>154610</v>
      </c>
      <c r="P2017" s="35">
        <v>154610</v>
      </c>
      <c r="Q2017" s="35">
        <v>154610</v>
      </c>
      <c r="R2017" s="35">
        <v>154610</v>
      </c>
      <c r="S2017" s="35">
        <v>154610</v>
      </c>
    </row>
    <row r="2018" spans="2:19">
      <c r="B2018" s="6">
        <v>2002</v>
      </c>
      <c r="C2018" s="35">
        <v>104785</v>
      </c>
      <c r="D2018" s="35">
        <v>104785</v>
      </c>
      <c r="E2018" s="35">
        <v>104785</v>
      </c>
      <c r="F2018" s="35">
        <v>104785</v>
      </c>
      <c r="G2018" s="35">
        <v>104785</v>
      </c>
      <c r="H2018" s="35">
        <v>104785</v>
      </c>
      <c r="I2018" s="35">
        <v>104785</v>
      </c>
      <c r="J2018" s="35">
        <v>104785</v>
      </c>
      <c r="K2018" s="35">
        <v>104785</v>
      </c>
      <c r="L2018" s="35">
        <v>104785</v>
      </c>
      <c r="M2018" s="35">
        <v>104785</v>
      </c>
      <c r="N2018" s="35">
        <v>104785</v>
      </c>
      <c r="O2018" s="35">
        <v>104785</v>
      </c>
      <c r="P2018" s="35">
        <v>104785</v>
      </c>
      <c r="Q2018" s="35">
        <v>104785</v>
      </c>
      <c r="R2018" s="35">
        <v>104785</v>
      </c>
      <c r="S2018" s="35">
        <v>104785</v>
      </c>
    </row>
    <row r="2019" spans="2:19">
      <c r="B2019" s="6">
        <v>2001</v>
      </c>
      <c r="C2019" s="35">
        <v>289680</v>
      </c>
      <c r="D2019" s="35">
        <v>289680</v>
      </c>
      <c r="E2019" s="35">
        <v>289680</v>
      </c>
      <c r="F2019" s="35">
        <v>289680</v>
      </c>
      <c r="G2019" s="35">
        <v>289680</v>
      </c>
      <c r="H2019" s="35">
        <v>289680</v>
      </c>
      <c r="I2019" s="35">
        <v>289680</v>
      </c>
      <c r="J2019" s="35">
        <v>289680</v>
      </c>
      <c r="K2019" s="35">
        <v>289680</v>
      </c>
      <c r="L2019" s="35">
        <v>289680</v>
      </c>
      <c r="M2019" s="35">
        <v>289680</v>
      </c>
      <c r="N2019" s="35">
        <v>289680</v>
      </c>
      <c r="O2019" s="35">
        <v>289680</v>
      </c>
      <c r="P2019" s="35">
        <v>289680</v>
      </c>
      <c r="Q2019" s="35">
        <v>289680</v>
      </c>
      <c r="R2019" s="35">
        <v>289680</v>
      </c>
      <c r="S2019" s="35">
        <v>289680</v>
      </c>
    </row>
    <row r="2020" spans="2:19">
      <c r="B2020" s="6">
        <v>2000</v>
      </c>
      <c r="C2020" s="35">
        <v>404168</v>
      </c>
      <c r="D2020" s="35">
        <v>404168</v>
      </c>
      <c r="E2020" s="35">
        <v>404168</v>
      </c>
      <c r="F2020" s="35">
        <v>404168</v>
      </c>
      <c r="G2020" s="35">
        <v>404168</v>
      </c>
      <c r="H2020" s="35">
        <v>404168</v>
      </c>
      <c r="I2020" s="35">
        <v>404168</v>
      </c>
      <c r="J2020" s="35">
        <v>404168</v>
      </c>
      <c r="K2020" s="35">
        <v>404168</v>
      </c>
      <c r="L2020" s="35">
        <v>404168</v>
      </c>
      <c r="M2020" s="35">
        <v>404168</v>
      </c>
      <c r="N2020" s="35">
        <v>404168</v>
      </c>
      <c r="O2020" s="35">
        <v>404168</v>
      </c>
      <c r="P2020" s="35">
        <v>404168</v>
      </c>
      <c r="Q2020" s="35">
        <v>404168</v>
      </c>
      <c r="R2020" s="35">
        <v>404168</v>
      </c>
      <c r="S2020" s="35">
        <v>404168</v>
      </c>
    </row>
    <row r="2021" spans="2:19">
      <c r="B2021" s="6">
        <v>1999</v>
      </c>
      <c r="C2021" s="35">
        <v>386979</v>
      </c>
      <c r="D2021" s="35">
        <v>386979</v>
      </c>
      <c r="E2021" s="35">
        <v>386979</v>
      </c>
      <c r="F2021" s="35">
        <v>386979</v>
      </c>
      <c r="G2021" s="35">
        <v>386979</v>
      </c>
      <c r="H2021" s="35">
        <v>386979</v>
      </c>
      <c r="I2021" s="35">
        <v>386979</v>
      </c>
      <c r="J2021" s="35">
        <v>386979</v>
      </c>
      <c r="K2021" s="35">
        <v>386979</v>
      </c>
      <c r="L2021" s="35">
        <v>386979</v>
      </c>
      <c r="M2021" s="35">
        <v>386979</v>
      </c>
      <c r="N2021" s="35">
        <v>386979</v>
      </c>
      <c r="O2021" s="35">
        <v>386979</v>
      </c>
      <c r="P2021" s="35">
        <v>386979</v>
      </c>
      <c r="Q2021" s="35">
        <v>386979</v>
      </c>
      <c r="R2021" s="35">
        <v>386979</v>
      </c>
      <c r="S2021" s="35">
        <v>386979</v>
      </c>
    </row>
    <row r="2022" spans="2:19">
      <c r="B2022" s="6">
        <v>1998</v>
      </c>
      <c r="C2022" s="35">
        <v>134916</v>
      </c>
      <c r="D2022" s="35">
        <v>134916</v>
      </c>
      <c r="E2022" s="35">
        <v>134916</v>
      </c>
      <c r="F2022" s="35">
        <v>134916</v>
      </c>
      <c r="G2022" s="35">
        <v>134916</v>
      </c>
      <c r="H2022" s="35">
        <v>134916</v>
      </c>
      <c r="I2022" s="35">
        <v>134916</v>
      </c>
      <c r="J2022" s="35">
        <v>134916</v>
      </c>
      <c r="K2022" s="35">
        <v>134916</v>
      </c>
      <c r="L2022" s="35">
        <v>134916</v>
      </c>
      <c r="M2022" s="35">
        <v>134916</v>
      </c>
      <c r="N2022" s="35">
        <v>134916</v>
      </c>
      <c r="O2022" s="35">
        <v>134916</v>
      </c>
      <c r="P2022" s="35">
        <v>134916</v>
      </c>
      <c r="Q2022" s="35">
        <v>134916</v>
      </c>
      <c r="R2022" s="35">
        <v>134916</v>
      </c>
      <c r="S2022" s="35">
        <v>134916</v>
      </c>
    </row>
    <row r="2023" spans="2:19">
      <c r="B2023" s="6">
        <v>1997</v>
      </c>
      <c r="C2023" s="35">
        <v>211683</v>
      </c>
      <c r="D2023" s="35">
        <v>211683</v>
      </c>
      <c r="E2023" s="35">
        <v>211683</v>
      </c>
      <c r="F2023" s="35">
        <v>211683</v>
      </c>
      <c r="G2023" s="35">
        <v>211683</v>
      </c>
      <c r="H2023" s="35">
        <v>211683</v>
      </c>
      <c r="I2023" s="35">
        <v>211683</v>
      </c>
      <c r="J2023" s="35">
        <v>211683</v>
      </c>
      <c r="K2023" s="35">
        <v>211683</v>
      </c>
      <c r="L2023" s="35">
        <v>211683</v>
      </c>
      <c r="M2023" s="35">
        <v>211683</v>
      </c>
      <c r="N2023" s="35">
        <v>211683</v>
      </c>
      <c r="O2023" s="35">
        <v>211683</v>
      </c>
      <c r="P2023" s="35">
        <v>211683</v>
      </c>
      <c r="Q2023" s="35">
        <v>211683</v>
      </c>
      <c r="R2023" s="35">
        <v>211683</v>
      </c>
      <c r="S2023" s="35">
        <v>211683</v>
      </c>
    </row>
    <row r="2024" spans="2:19">
      <c r="B2024" s="6">
        <v>1996</v>
      </c>
      <c r="C2024" s="35">
        <v>208231</v>
      </c>
      <c r="D2024" s="35">
        <v>208231</v>
      </c>
      <c r="E2024" s="35">
        <v>208231</v>
      </c>
      <c r="F2024" s="35">
        <v>208231</v>
      </c>
      <c r="G2024" s="35">
        <v>208231</v>
      </c>
      <c r="H2024" s="35">
        <v>208231</v>
      </c>
      <c r="I2024" s="35">
        <v>208231</v>
      </c>
      <c r="J2024" s="35">
        <v>208231</v>
      </c>
      <c r="K2024" s="35">
        <v>208231</v>
      </c>
      <c r="L2024" s="35">
        <v>208231</v>
      </c>
      <c r="M2024" s="35">
        <v>208231</v>
      </c>
      <c r="N2024" s="35">
        <v>208231</v>
      </c>
      <c r="O2024" s="35">
        <v>208231</v>
      </c>
      <c r="P2024" s="35">
        <v>208231</v>
      </c>
      <c r="Q2024" s="35">
        <v>208231</v>
      </c>
      <c r="R2024" s="35">
        <v>208231</v>
      </c>
      <c r="S2024" s="35">
        <v>208231</v>
      </c>
    </row>
    <row r="2025" spans="2:19">
      <c r="B2025" s="6">
        <v>1995</v>
      </c>
      <c r="C2025" s="35">
        <v>150033</v>
      </c>
      <c r="D2025" s="35">
        <v>150033</v>
      </c>
      <c r="E2025" s="35">
        <v>150033</v>
      </c>
      <c r="F2025" s="35">
        <v>150033</v>
      </c>
      <c r="G2025" s="35">
        <v>150033</v>
      </c>
      <c r="H2025" s="35">
        <v>150033</v>
      </c>
      <c r="I2025" s="35">
        <v>150033</v>
      </c>
      <c r="J2025" s="35">
        <v>150033</v>
      </c>
      <c r="K2025" s="35">
        <v>150033</v>
      </c>
      <c r="L2025" s="35">
        <v>150033</v>
      </c>
      <c r="M2025" s="35">
        <v>150033</v>
      </c>
      <c r="N2025" s="35">
        <v>150033</v>
      </c>
      <c r="O2025" s="35">
        <v>150033</v>
      </c>
      <c r="P2025" s="35">
        <v>150033</v>
      </c>
      <c r="Q2025" s="35">
        <v>150033</v>
      </c>
      <c r="R2025" s="35">
        <v>150033</v>
      </c>
      <c r="S2025" s="35">
        <v>150033</v>
      </c>
    </row>
    <row r="2026" spans="2:19">
      <c r="B2026" s="6">
        <v>1994</v>
      </c>
      <c r="C2026" s="35">
        <v>305310</v>
      </c>
      <c r="D2026" s="35">
        <v>305310</v>
      </c>
      <c r="E2026" s="35">
        <v>305310</v>
      </c>
      <c r="F2026" s="35">
        <v>305310</v>
      </c>
      <c r="G2026" s="35">
        <v>305310</v>
      </c>
      <c r="H2026" s="35">
        <v>305310</v>
      </c>
      <c r="I2026" s="35">
        <v>305310</v>
      </c>
      <c r="J2026" s="35">
        <v>305310</v>
      </c>
      <c r="K2026" s="35">
        <v>305310</v>
      </c>
      <c r="L2026" s="35">
        <v>305310</v>
      </c>
      <c r="M2026" s="35">
        <v>305310</v>
      </c>
      <c r="N2026" s="35">
        <v>305310</v>
      </c>
      <c r="O2026" s="35">
        <v>305310</v>
      </c>
      <c r="P2026" s="35">
        <v>305310</v>
      </c>
      <c r="Q2026" s="35">
        <v>305310</v>
      </c>
      <c r="R2026" s="35">
        <v>305310</v>
      </c>
      <c r="S2026" s="35">
        <v>305310</v>
      </c>
    </row>
    <row r="2027" spans="2:19">
      <c r="B2027" s="6">
        <v>1993</v>
      </c>
      <c r="C2027" s="35">
        <v>109905</v>
      </c>
      <c r="D2027" s="35">
        <v>109905</v>
      </c>
      <c r="E2027" s="35">
        <v>109905</v>
      </c>
      <c r="F2027" s="35">
        <v>109905</v>
      </c>
      <c r="G2027" s="35">
        <v>109905</v>
      </c>
      <c r="H2027" s="35">
        <v>109905</v>
      </c>
      <c r="I2027" s="35">
        <v>109905</v>
      </c>
      <c r="J2027" s="35">
        <v>109905</v>
      </c>
      <c r="K2027" s="35">
        <v>109905</v>
      </c>
      <c r="L2027" s="35">
        <v>109905</v>
      </c>
      <c r="M2027" s="35">
        <v>109905</v>
      </c>
      <c r="N2027" s="35">
        <v>109905</v>
      </c>
      <c r="O2027" s="35">
        <v>109905</v>
      </c>
      <c r="P2027" s="35">
        <v>109905</v>
      </c>
      <c r="Q2027" s="35">
        <v>109905</v>
      </c>
      <c r="R2027" s="35">
        <v>109905</v>
      </c>
      <c r="S2027" s="35">
        <v>109905</v>
      </c>
    </row>
    <row r="2028" spans="2:19">
      <c r="B2028" s="6">
        <v>1992</v>
      </c>
      <c r="C2028" s="35">
        <v>196521</v>
      </c>
      <c r="D2028" s="35">
        <v>196521</v>
      </c>
      <c r="E2028" s="35">
        <v>196521</v>
      </c>
      <c r="F2028" s="35">
        <v>196521</v>
      </c>
      <c r="G2028" s="35">
        <v>196521</v>
      </c>
      <c r="H2028" s="35">
        <v>196521</v>
      </c>
      <c r="I2028" s="35">
        <v>196521</v>
      </c>
      <c r="J2028" s="35">
        <v>196521</v>
      </c>
      <c r="K2028" s="35">
        <v>196521</v>
      </c>
      <c r="L2028" s="35">
        <v>196521</v>
      </c>
      <c r="M2028" s="35">
        <v>196521</v>
      </c>
      <c r="N2028" s="35">
        <v>196521</v>
      </c>
      <c r="O2028" s="35">
        <v>196521</v>
      </c>
      <c r="P2028" s="35">
        <v>196521</v>
      </c>
      <c r="Q2028" s="35">
        <v>196521</v>
      </c>
      <c r="R2028" s="35">
        <v>196521</v>
      </c>
      <c r="S2028" s="35">
        <v>196521</v>
      </c>
    </row>
    <row r="2029" spans="2:19">
      <c r="B2029" s="6">
        <v>1991</v>
      </c>
      <c r="C2029" s="35">
        <v>228459</v>
      </c>
      <c r="D2029" s="35">
        <v>228459</v>
      </c>
      <c r="E2029" s="35">
        <v>228459</v>
      </c>
      <c r="F2029" s="35">
        <v>228459</v>
      </c>
      <c r="G2029" s="35">
        <v>228459</v>
      </c>
      <c r="H2029" s="35">
        <v>228459</v>
      </c>
      <c r="I2029" s="35">
        <v>228459</v>
      </c>
      <c r="J2029" s="35">
        <v>228459</v>
      </c>
      <c r="K2029" s="35">
        <v>228459</v>
      </c>
      <c r="L2029" s="35">
        <v>228459</v>
      </c>
      <c r="M2029" s="35">
        <v>228459</v>
      </c>
      <c r="N2029" s="35">
        <v>228459</v>
      </c>
      <c r="O2029" s="35">
        <v>228459</v>
      </c>
      <c r="P2029" s="35">
        <v>228459</v>
      </c>
      <c r="Q2029" s="35">
        <v>228459</v>
      </c>
      <c r="R2029" s="35">
        <v>228459</v>
      </c>
      <c r="S2029" s="35">
        <v>228459</v>
      </c>
    </row>
    <row r="2030" spans="2:19">
      <c r="B2030" s="6">
        <v>1990</v>
      </c>
      <c r="C2030" s="35">
        <v>186435</v>
      </c>
      <c r="D2030" s="35">
        <v>186435</v>
      </c>
      <c r="E2030" s="35">
        <v>186435</v>
      </c>
      <c r="F2030" s="35">
        <v>186435</v>
      </c>
      <c r="G2030" s="35">
        <v>186435</v>
      </c>
      <c r="H2030" s="35">
        <v>186435</v>
      </c>
      <c r="I2030" s="35">
        <v>186435</v>
      </c>
      <c r="J2030" s="35">
        <v>186435</v>
      </c>
      <c r="K2030" s="35">
        <v>186435</v>
      </c>
      <c r="L2030" s="35">
        <v>186435</v>
      </c>
      <c r="M2030" s="35">
        <v>186435</v>
      </c>
      <c r="N2030" s="35">
        <v>186435</v>
      </c>
      <c r="O2030" s="35">
        <v>186435</v>
      </c>
      <c r="P2030" s="35">
        <v>186435</v>
      </c>
      <c r="Q2030" s="35">
        <v>186435</v>
      </c>
      <c r="R2030" s="35">
        <v>186435</v>
      </c>
      <c r="S2030" s="35">
        <v>186435</v>
      </c>
    </row>
    <row r="2031" spans="2:19">
      <c r="B2031" s="6">
        <v>1989</v>
      </c>
      <c r="C2031" s="35">
        <v>261249</v>
      </c>
      <c r="D2031" s="35">
        <v>261249</v>
      </c>
      <c r="E2031" s="35">
        <v>261249</v>
      </c>
      <c r="F2031" s="35">
        <v>261249</v>
      </c>
      <c r="G2031" s="35">
        <v>261249</v>
      </c>
      <c r="H2031" s="35">
        <v>261249</v>
      </c>
      <c r="I2031" s="35">
        <v>261249</v>
      </c>
      <c r="J2031" s="35">
        <v>261249</v>
      </c>
      <c r="K2031" s="35">
        <v>261249</v>
      </c>
      <c r="L2031" s="35">
        <v>261249</v>
      </c>
      <c r="M2031" s="35">
        <v>261249</v>
      </c>
      <c r="N2031" s="35">
        <v>261249</v>
      </c>
      <c r="O2031" s="35">
        <v>261249</v>
      </c>
      <c r="P2031" s="35">
        <v>261249</v>
      </c>
      <c r="Q2031" s="35">
        <v>261249</v>
      </c>
      <c r="R2031" s="35">
        <v>261249</v>
      </c>
      <c r="S2031" s="35">
        <v>261249</v>
      </c>
    </row>
    <row r="2032" spans="2:19">
      <c r="B2032" s="6">
        <v>1988</v>
      </c>
      <c r="C2032" s="35">
        <v>258157</v>
      </c>
      <c r="D2032" s="35">
        <v>258157</v>
      </c>
      <c r="E2032" s="35">
        <v>258157</v>
      </c>
      <c r="F2032" s="35">
        <v>258157</v>
      </c>
      <c r="G2032" s="35">
        <v>258157</v>
      </c>
      <c r="H2032" s="35">
        <v>258157</v>
      </c>
      <c r="I2032" s="35">
        <v>258157</v>
      </c>
      <c r="J2032" s="35">
        <v>258157</v>
      </c>
      <c r="K2032" s="35">
        <v>258157</v>
      </c>
      <c r="L2032" s="35">
        <v>258157</v>
      </c>
      <c r="M2032" s="35">
        <v>258157</v>
      </c>
      <c r="N2032" s="35">
        <v>258157</v>
      </c>
      <c r="O2032" s="35">
        <v>258157</v>
      </c>
      <c r="P2032" s="35">
        <v>258157</v>
      </c>
      <c r="Q2032" s="35">
        <v>258157</v>
      </c>
      <c r="R2032" s="35">
        <v>258157</v>
      </c>
      <c r="S2032" s="35">
        <v>258157</v>
      </c>
    </row>
    <row r="2033" spans="2:19">
      <c r="B2033" s="6">
        <v>1987</v>
      </c>
      <c r="C2033" s="35">
        <v>499778</v>
      </c>
      <c r="D2033" s="35">
        <v>499778</v>
      </c>
      <c r="E2033" s="35">
        <v>499778</v>
      </c>
      <c r="F2033" s="35">
        <v>499778</v>
      </c>
      <c r="G2033" s="35">
        <v>499778</v>
      </c>
      <c r="H2033" s="35">
        <v>499778</v>
      </c>
      <c r="I2033" s="35">
        <v>499778</v>
      </c>
      <c r="J2033" s="35">
        <v>499778</v>
      </c>
      <c r="K2033" s="35">
        <v>499778</v>
      </c>
      <c r="L2033" s="35">
        <v>499778</v>
      </c>
      <c r="M2033" s="35">
        <v>499778</v>
      </c>
      <c r="N2033" s="35">
        <v>499778</v>
      </c>
      <c r="O2033" s="35">
        <v>499778</v>
      </c>
      <c r="P2033" s="35">
        <v>499778</v>
      </c>
      <c r="Q2033" s="35">
        <v>499778</v>
      </c>
      <c r="R2033" s="35">
        <v>499778</v>
      </c>
      <c r="S2033" s="35">
        <v>499778</v>
      </c>
    </row>
    <row r="2034" spans="2:19">
      <c r="B2034" s="6">
        <v>1986</v>
      </c>
      <c r="C2034" s="35">
        <v>355551</v>
      </c>
      <c r="D2034" s="35">
        <v>355551</v>
      </c>
      <c r="E2034" s="35">
        <v>355551</v>
      </c>
      <c r="F2034" s="35">
        <v>355551</v>
      </c>
      <c r="G2034" s="35">
        <v>355551</v>
      </c>
      <c r="H2034" s="35">
        <v>355551</v>
      </c>
      <c r="I2034" s="35">
        <v>355551</v>
      </c>
      <c r="J2034" s="35">
        <v>355551</v>
      </c>
      <c r="K2034" s="35">
        <v>355551</v>
      </c>
      <c r="L2034" s="35">
        <v>355551</v>
      </c>
      <c r="M2034" s="35">
        <v>355551</v>
      </c>
      <c r="N2034" s="35">
        <v>355551</v>
      </c>
      <c r="O2034" s="35">
        <v>355551</v>
      </c>
      <c r="P2034" s="35">
        <v>355551</v>
      </c>
      <c r="Q2034" s="35">
        <v>355551</v>
      </c>
      <c r="R2034" s="35">
        <v>355551</v>
      </c>
      <c r="S2034" s="35">
        <v>355551</v>
      </c>
    </row>
    <row r="2035" spans="2:19">
      <c r="B2035" s="6">
        <v>1985</v>
      </c>
      <c r="C2035" s="35">
        <v>258532</v>
      </c>
      <c r="D2035" s="35">
        <v>258532</v>
      </c>
      <c r="E2035" s="35">
        <v>258532</v>
      </c>
      <c r="F2035" s="35">
        <v>258532</v>
      </c>
      <c r="G2035" s="35">
        <v>258532</v>
      </c>
      <c r="H2035" s="35">
        <v>258532</v>
      </c>
      <c r="I2035" s="35">
        <v>258532</v>
      </c>
      <c r="J2035" s="35">
        <v>258532</v>
      </c>
      <c r="K2035" s="35">
        <v>258532</v>
      </c>
      <c r="L2035" s="35">
        <v>258532</v>
      </c>
      <c r="M2035" s="35">
        <v>258532</v>
      </c>
      <c r="N2035" s="35">
        <v>258532</v>
      </c>
      <c r="O2035" s="35">
        <v>258532</v>
      </c>
      <c r="P2035" s="35">
        <v>258532</v>
      </c>
      <c r="Q2035" s="35">
        <v>258532</v>
      </c>
      <c r="R2035" s="35">
        <v>258532</v>
      </c>
      <c r="S2035" s="35">
        <v>258532</v>
      </c>
    </row>
    <row r="2036" spans="2:19">
      <c r="B2036" s="6">
        <v>1984</v>
      </c>
      <c r="C2036" s="35">
        <v>190085</v>
      </c>
      <c r="D2036" s="35">
        <v>190085</v>
      </c>
      <c r="E2036" s="35">
        <v>190085</v>
      </c>
      <c r="F2036" s="35">
        <v>190085</v>
      </c>
      <c r="G2036" s="35">
        <v>190085</v>
      </c>
      <c r="H2036" s="35">
        <v>190085</v>
      </c>
      <c r="I2036" s="35">
        <v>190085</v>
      </c>
      <c r="J2036" s="35">
        <v>190085</v>
      </c>
      <c r="K2036" s="35">
        <v>190085</v>
      </c>
      <c r="L2036" s="35">
        <v>190085</v>
      </c>
      <c r="M2036" s="35">
        <v>190085</v>
      </c>
      <c r="N2036" s="35">
        <v>190085</v>
      </c>
      <c r="O2036" s="35">
        <v>190085</v>
      </c>
      <c r="P2036" s="35">
        <v>190085</v>
      </c>
      <c r="Q2036" s="35">
        <v>190085</v>
      </c>
      <c r="R2036" s="35">
        <v>190085</v>
      </c>
      <c r="S2036" s="35">
        <v>190085</v>
      </c>
    </row>
    <row r="2037" spans="2:19">
      <c r="B2037" s="6">
        <v>1983</v>
      </c>
      <c r="C2037" s="35">
        <v>91337</v>
      </c>
      <c r="D2037" s="35">
        <v>91337</v>
      </c>
      <c r="E2037" s="35">
        <v>91337</v>
      </c>
      <c r="F2037" s="35">
        <v>91337</v>
      </c>
      <c r="G2037" s="35">
        <v>91337</v>
      </c>
      <c r="H2037" s="35">
        <v>91337</v>
      </c>
      <c r="I2037" s="35">
        <v>91337</v>
      </c>
      <c r="J2037" s="35">
        <v>91337</v>
      </c>
      <c r="K2037" s="35">
        <v>91337</v>
      </c>
      <c r="L2037" s="35">
        <v>91337</v>
      </c>
      <c r="M2037" s="35">
        <v>91337</v>
      </c>
      <c r="N2037" s="35">
        <v>91337</v>
      </c>
      <c r="O2037" s="35">
        <v>91337</v>
      </c>
      <c r="P2037" s="35">
        <v>91337</v>
      </c>
      <c r="Q2037" s="35">
        <v>91337</v>
      </c>
      <c r="R2037" s="35">
        <v>91337</v>
      </c>
      <c r="S2037" s="35">
        <v>91337</v>
      </c>
    </row>
    <row r="2038" spans="2:19">
      <c r="B2038" s="6">
        <v>1982</v>
      </c>
      <c r="C2038" s="35">
        <v>167894</v>
      </c>
      <c r="D2038" s="35">
        <v>167894</v>
      </c>
      <c r="E2038" s="35">
        <v>167894</v>
      </c>
      <c r="F2038" s="35">
        <v>167894</v>
      </c>
      <c r="G2038" s="35">
        <v>167894</v>
      </c>
      <c r="H2038" s="35">
        <v>167894</v>
      </c>
      <c r="I2038" s="35">
        <v>167894</v>
      </c>
      <c r="J2038" s="35">
        <v>167894</v>
      </c>
      <c r="K2038" s="35">
        <v>167894</v>
      </c>
      <c r="L2038" s="35">
        <v>167894</v>
      </c>
      <c r="M2038" s="35">
        <v>167894</v>
      </c>
      <c r="N2038" s="35">
        <v>167894</v>
      </c>
      <c r="O2038" s="35">
        <v>167894</v>
      </c>
      <c r="P2038" s="35">
        <v>167894</v>
      </c>
      <c r="Q2038" s="35">
        <v>167894</v>
      </c>
      <c r="R2038" s="35">
        <v>167894</v>
      </c>
      <c r="S2038" s="35">
        <v>167894</v>
      </c>
    </row>
    <row r="2039" spans="2:19">
      <c r="B2039" s="6">
        <v>1981</v>
      </c>
      <c r="C2039" s="35">
        <v>42711</v>
      </c>
      <c r="D2039" s="35">
        <v>42711</v>
      </c>
      <c r="E2039" s="35">
        <v>42711</v>
      </c>
      <c r="F2039" s="35">
        <v>42711</v>
      </c>
      <c r="G2039" s="35">
        <v>42711</v>
      </c>
      <c r="H2039" s="35">
        <v>42711</v>
      </c>
      <c r="I2039" s="35">
        <v>42711</v>
      </c>
      <c r="J2039" s="35">
        <v>42711</v>
      </c>
      <c r="K2039" s="35">
        <v>42711</v>
      </c>
      <c r="L2039" s="35">
        <v>42711</v>
      </c>
      <c r="M2039" s="35">
        <v>42711</v>
      </c>
      <c r="N2039" s="35">
        <v>42711</v>
      </c>
      <c r="O2039" s="35">
        <v>42711</v>
      </c>
      <c r="P2039" s="35">
        <v>42711</v>
      </c>
      <c r="Q2039" s="35">
        <v>42711</v>
      </c>
      <c r="R2039" s="35">
        <v>42711</v>
      </c>
      <c r="S2039" s="35">
        <v>42711</v>
      </c>
    </row>
    <row r="2040" spans="2:19">
      <c r="B2040" s="6">
        <v>1980</v>
      </c>
      <c r="C2040" s="35">
        <v>172413</v>
      </c>
      <c r="D2040" s="35">
        <v>172413</v>
      </c>
      <c r="E2040" s="35">
        <v>172413</v>
      </c>
      <c r="F2040" s="35">
        <v>172413</v>
      </c>
      <c r="G2040" s="35">
        <v>172413</v>
      </c>
      <c r="H2040" s="35">
        <v>172413</v>
      </c>
      <c r="I2040" s="35">
        <v>172413</v>
      </c>
      <c r="J2040" s="35">
        <v>172413</v>
      </c>
      <c r="K2040" s="35">
        <v>172413</v>
      </c>
      <c r="L2040" s="35">
        <v>172413</v>
      </c>
      <c r="M2040" s="35">
        <v>172413</v>
      </c>
      <c r="N2040" s="35">
        <v>172413</v>
      </c>
      <c r="O2040" s="35">
        <v>172413</v>
      </c>
      <c r="P2040" s="35">
        <v>172413</v>
      </c>
      <c r="Q2040" s="35">
        <v>172413</v>
      </c>
      <c r="R2040" s="35">
        <v>172413</v>
      </c>
      <c r="S2040" s="35">
        <v>172413</v>
      </c>
    </row>
    <row r="2041" spans="2:19">
      <c r="B2041" s="6">
        <v>1979</v>
      </c>
      <c r="C2041" s="35">
        <v>74135</v>
      </c>
      <c r="D2041" s="35">
        <v>74135</v>
      </c>
      <c r="E2041" s="35">
        <v>74135</v>
      </c>
      <c r="F2041" s="35">
        <v>74135</v>
      </c>
      <c r="G2041" s="35">
        <v>74135</v>
      </c>
      <c r="H2041" s="35">
        <v>74135</v>
      </c>
      <c r="I2041" s="35">
        <v>74135</v>
      </c>
      <c r="J2041" s="35">
        <v>74135</v>
      </c>
      <c r="K2041" s="35">
        <v>74135</v>
      </c>
      <c r="L2041" s="35">
        <v>74135</v>
      </c>
      <c r="M2041" s="35">
        <v>74135</v>
      </c>
      <c r="N2041" s="35">
        <v>74135</v>
      </c>
      <c r="O2041" s="35">
        <v>74135</v>
      </c>
      <c r="P2041" s="35">
        <v>74135</v>
      </c>
      <c r="Q2041" s="35">
        <v>74135</v>
      </c>
      <c r="R2041" s="35">
        <v>74135</v>
      </c>
      <c r="S2041" s="35">
        <v>74135</v>
      </c>
    </row>
    <row r="2042" spans="2:19">
      <c r="B2042" s="6">
        <v>1978</v>
      </c>
      <c r="C2042" s="35">
        <v>38866</v>
      </c>
      <c r="D2042" s="35">
        <v>38866</v>
      </c>
      <c r="E2042" s="35">
        <v>38866</v>
      </c>
      <c r="F2042" s="35">
        <v>38866</v>
      </c>
      <c r="G2042" s="35">
        <v>38866</v>
      </c>
      <c r="H2042" s="35">
        <v>38866</v>
      </c>
      <c r="I2042" s="35">
        <v>38866</v>
      </c>
      <c r="J2042" s="35">
        <v>38866</v>
      </c>
      <c r="K2042" s="35">
        <v>38866</v>
      </c>
      <c r="L2042" s="35">
        <v>38866</v>
      </c>
      <c r="M2042" s="35">
        <v>38866</v>
      </c>
      <c r="N2042" s="35">
        <v>38866</v>
      </c>
      <c r="O2042" s="35">
        <v>38866</v>
      </c>
      <c r="P2042" s="35">
        <v>38866</v>
      </c>
      <c r="Q2042" s="35">
        <v>38866</v>
      </c>
      <c r="R2042" s="35">
        <v>38866</v>
      </c>
      <c r="S2042" s="35">
        <v>38866</v>
      </c>
    </row>
    <row r="2043" spans="2:19">
      <c r="B2043" s="6">
        <v>1977</v>
      </c>
      <c r="C2043" s="35">
        <v>107545</v>
      </c>
      <c r="D2043" s="35">
        <v>107545</v>
      </c>
      <c r="E2043" s="35">
        <v>107545</v>
      </c>
      <c r="F2043" s="35">
        <v>107545</v>
      </c>
      <c r="G2043" s="35">
        <v>107545</v>
      </c>
      <c r="H2043" s="35">
        <v>107545</v>
      </c>
      <c r="I2043" s="35">
        <v>107545</v>
      </c>
      <c r="J2043" s="35">
        <v>107545</v>
      </c>
      <c r="K2043" s="35">
        <v>107545</v>
      </c>
      <c r="L2043" s="35">
        <v>107545</v>
      </c>
      <c r="M2043" s="35">
        <v>107545</v>
      </c>
      <c r="N2043" s="35">
        <v>107545</v>
      </c>
      <c r="O2043" s="35">
        <v>107545</v>
      </c>
      <c r="P2043" s="35">
        <v>107545</v>
      </c>
      <c r="Q2043" s="35">
        <v>107545</v>
      </c>
      <c r="R2043" s="35">
        <v>107545</v>
      </c>
      <c r="S2043" s="35">
        <v>107545</v>
      </c>
    </row>
    <row r="2044" spans="2:19">
      <c r="B2044" s="6">
        <v>1976</v>
      </c>
      <c r="C2044" s="35">
        <v>114269</v>
      </c>
      <c r="D2044" s="35">
        <v>114269</v>
      </c>
      <c r="E2044" s="35">
        <v>114269</v>
      </c>
      <c r="F2044" s="35">
        <v>114269</v>
      </c>
      <c r="G2044" s="35">
        <v>114269</v>
      </c>
      <c r="H2044" s="35">
        <v>114269</v>
      </c>
      <c r="I2044" s="35">
        <v>114269</v>
      </c>
      <c r="J2044" s="35">
        <v>114269</v>
      </c>
      <c r="K2044" s="35">
        <v>114269</v>
      </c>
      <c r="L2044" s="35">
        <v>114269</v>
      </c>
      <c r="M2044" s="35">
        <v>114269</v>
      </c>
      <c r="N2044" s="35">
        <v>114269</v>
      </c>
      <c r="O2044" s="35">
        <v>114269</v>
      </c>
      <c r="P2044" s="35">
        <v>114269</v>
      </c>
      <c r="Q2044" s="35">
        <v>114269</v>
      </c>
      <c r="R2044" s="35">
        <v>114269</v>
      </c>
      <c r="S2044" s="35">
        <v>114269</v>
      </c>
    </row>
    <row r="2045" spans="2:19">
      <c r="B2045" s="6">
        <v>1975</v>
      </c>
      <c r="C2045" s="35">
        <v>174797</v>
      </c>
      <c r="D2045" s="35">
        <v>174797</v>
      </c>
      <c r="E2045" s="35">
        <v>174797</v>
      </c>
      <c r="F2045" s="35">
        <v>174797</v>
      </c>
      <c r="G2045" s="35">
        <v>174797</v>
      </c>
      <c r="H2045" s="35">
        <v>174797</v>
      </c>
      <c r="I2045" s="35">
        <v>174797</v>
      </c>
      <c r="J2045" s="35">
        <v>174797</v>
      </c>
      <c r="K2045" s="35">
        <v>174797</v>
      </c>
      <c r="L2045" s="35">
        <v>174797</v>
      </c>
      <c r="M2045" s="35">
        <v>174797</v>
      </c>
      <c r="N2045" s="35">
        <v>174797</v>
      </c>
      <c r="O2045" s="35">
        <v>174797</v>
      </c>
      <c r="P2045" s="35">
        <v>174797</v>
      </c>
      <c r="Q2045" s="35">
        <v>174797</v>
      </c>
      <c r="R2045" s="35">
        <v>174797</v>
      </c>
      <c r="S2045" s="35">
        <v>174797</v>
      </c>
    </row>
    <row r="2046" spans="2:19">
      <c r="B2046" s="6">
        <v>1974</v>
      </c>
      <c r="C2046" s="35">
        <v>160315</v>
      </c>
      <c r="D2046" s="35">
        <v>160315</v>
      </c>
      <c r="E2046" s="35">
        <v>160315</v>
      </c>
      <c r="F2046" s="35">
        <v>160315</v>
      </c>
      <c r="G2046" s="35">
        <v>160315</v>
      </c>
      <c r="H2046" s="35">
        <v>160315</v>
      </c>
      <c r="I2046" s="35">
        <v>160315</v>
      </c>
      <c r="J2046" s="35">
        <v>160315</v>
      </c>
      <c r="K2046" s="35">
        <v>160315</v>
      </c>
      <c r="L2046" s="35">
        <v>160315</v>
      </c>
      <c r="M2046" s="35">
        <v>160315</v>
      </c>
      <c r="N2046" s="35">
        <v>160315</v>
      </c>
      <c r="O2046" s="35">
        <v>160315</v>
      </c>
      <c r="P2046" s="35">
        <v>160315</v>
      </c>
      <c r="Q2046" s="35">
        <v>160315</v>
      </c>
      <c r="R2046" s="35">
        <v>160315</v>
      </c>
      <c r="S2046" s="35">
        <v>160315</v>
      </c>
    </row>
    <row r="2047" spans="2:19">
      <c r="B2047" s="6">
        <v>1973</v>
      </c>
      <c r="C2047" s="35">
        <v>37338</v>
      </c>
      <c r="D2047" s="35">
        <v>37338</v>
      </c>
      <c r="E2047" s="35">
        <v>37338</v>
      </c>
      <c r="F2047" s="35">
        <v>37338</v>
      </c>
      <c r="G2047" s="35">
        <v>37338</v>
      </c>
      <c r="H2047" s="35">
        <v>37338</v>
      </c>
      <c r="I2047" s="35">
        <v>37338</v>
      </c>
      <c r="J2047" s="35">
        <v>37338</v>
      </c>
      <c r="K2047" s="35">
        <v>37338</v>
      </c>
      <c r="L2047" s="35">
        <v>37338</v>
      </c>
      <c r="M2047" s="35">
        <v>37338</v>
      </c>
      <c r="N2047" s="35">
        <v>37338</v>
      </c>
      <c r="O2047" s="35">
        <v>37338</v>
      </c>
      <c r="P2047" s="35">
        <v>37338</v>
      </c>
      <c r="Q2047" s="35">
        <v>37338</v>
      </c>
      <c r="R2047" s="35">
        <v>37338</v>
      </c>
      <c r="S2047" s="35">
        <v>37338</v>
      </c>
    </row>
    <row r="2048" spans="2:19">
      <c r="B2048" s="6">
        <v>1972</v>
      </c>
      <c r="C2048" s="35">
        <v>71052</v>
      </c>
      <c r="D2048" s="35">
        <v>71052</v>
      </c>
      <c r="E2048" s="35">
        <v>71052</v>
      </c>
      <c r="F2048" s="35">
        <v>71052</v>
      </c>
      <c r="G2048" s="35">
        <v>71052</v>
      </c>
      <c r="H2048" s="35">
        <v>71052</v>
      </c>
      <c r="I2048" s="35">
        <v>71052</v>
      </c>
      <c r="J2048" s="35">
        <v>71052</v>
      </c>
      <c r="K2048" s="35">
        <v>71052</v>
      </c>
      <c r="L2048" s="35">
        <v>71052</v>
      </c>
      <c r="M2048" s="35">
        <v>71052</v>
      </c>
      <c r="N2048" s="35">
        <v>71052</v>
      </c>
      <c r="O2048" s="35">
        <v>71052</v>
      </c>
      <c r="P2048" s="35">
        <v>71052</v>
      </c>
      <c r="Q2048" s="35">
        <v>71052</v>
      </c>
      <c r="R2048" s="35">
        <v>71052</v>
      </c>
      <c r="S2048" s="35">
        <v>71052</v>
      </c>
    </row>
    <row r="2049" spans="2:19">
      <c r="B2049" s="6">
        <v>1971</v>
      </c>
      <c r="C2049" s="35">
        <v>330647</v>
      </c>
      <c r="D2049" s="35">
        <v>330647</v>
      </c>
      <c r="E2049" s="35">
        <v>330647</v>
      </c>
      <c r="F2049" s="35">
        <v>330647</v>
      </c>
      <c r="G2049" s="35">
        <v>330647</v>
      </c>
      <c r="H2049" s="35">
        <v>330647</v>
      </c>
      <c r="I2049" s="35">
        <v>330647</v>
      </c>
      <c r="J2049" s="35">
        <v>330647</v>
      </c>
      <c r="K2049" s="35">
        <v>330647</v>
      </c>
      <c r="L2049" s="35">
        <v>330647</v>
      </c>
      <c r="M2049" s="35">
        <v>330647</v>
      </c>
      <c r="N2049" s="35">
        <v>330647</v>
      </c>
      <c r="O2049" s="35">
        <v>330647</v>
      </c>
      <c r="P2049" s="35">
        <v>330647</v>
      </c>
      <c r="Q2049" s="35">
        <v>330647</v>
      </c>
      <c r="R2049" s="35">
        <v>330647</v>
      </c>
      <c r="S2049" s="35">
        <v>330647</v>
      </c>
    </row>
    <row r="2050" spans="2:19">
      <c r="B2050" s="6">
        <v>1970</v>
      </c>
      <c r="C2050" s="35">
        <v>149173</v>
      </c>
      <c r="D2050" s="35">
        <v>149173</v>
      </c>
      <c r="E2050" s="35">
        <v>149173</v>
      </c>
      <c r="F2050" s="35">
        <v>149173</v>
      </c>
      <c r="G2050" s="35">
        <v>149173</v>
      </c>
      <c r="H2050" s="35">
        <v>149173</v>
      </c>
      <c r="I2050" s="35">
        <v>149173</v>
      </c>
      <c r="J2050" s="35">
        <v>149173</v>
      </c>
      <c r="K2050" s="35">
        <v>149173</v>
      </c>
      <c r="L2050" s="35">
        <v>149173</v>
      </c>
      <c r="M2050" s="35">
        <v>149173</v>
      </c>
      <c r="N2050" s="35">
        <v>149173</v>
      </c>
      <c r="O2050" s="35">
        <v>149173</v>
      </c>
      <c r="P2050" s="35">
        <v>149173</v>
      </c>
      <c r="Q2050" s="35">
        <v>149173</v>
      </c>
      <c r="R2050" s="35">
        <v>149173</v>
      </c>
      <c r="S2050" s="35">
        <v>149173</v>
      </c>
    </row>
    <row r="2051" spans="2:19">
      <c r="B2051" s="6">
        <v>1969</v>
      </c>
      <c r="C2051" s="35">
        <v>133940</v>
      </c>
      <c r="D2051" s="35">
        <v>133940</v>
      </c>
      <c r="E2051" s="35">
        <v>133940</v>
      </c>
      <c r="F2051" s="35">
        <v>133940</v>
      </c>
      <c r="G2051" s="35">
        <v>133940</v>
      </c>
      <c r="H2051" s="35">
        <v>133940</v>
      </c>
      <c r="I2051" s="35">
        <v>133940</v>
      </c>
      <c r="J2051" s="35">
        <v>133940</v>
      </c>
      <c r="K2051" s="35">
        <v>133940</v>
      </c>
      <c r="L2051" s="35">
        <v>133940</v>
      </c>
      <c r="M2051" s="35">
        <v>133940</v>
      </c>
      <c r="N2051" s="35">
        <v>133940</v>
      </c>
      <c r="O2051" s="35">
        <v>133940</v>
      </c>
      <c r="P2051" s="35">
        <v>133940</v>
      </c>
      <c r="Q2051" s="35">
        <v>133940</v>
      </c>
      <c r="R2051" s="35">
        <v>133940</v>
      </c>
      <c r="S2051" s="35">
        <v>133940</v>
      </c>
    </row>
    <row r="2052" spans="2:19">
      <c r="B2052" s="6">
        <v>1968</v>
      </c>
      <c r="C2052" s="35">
        <v>57791</v>
      </c>
      <c r="D2052" s="35">
        <v>57791</v>
      </c>
      <c r="E2052" s="35">
        <v>57791</v>
      </c>
      <c r="F2052" s="35">
        <v>57791</v>
      </c>
      <c r="G2052" s="35">
        <v>57791</v>
      </c>
      <c r="H2052" s="35">
        <v>57791</v>
      </c>
      <c r="I2052" s="35">
        <v>57791</v>
      </c>
      <c r="J2052" s="35">
        <v>57791</v>
      </c>
      <c r="K2052" s="35">
        <v>57791</v>
      </c>
      <c r="L2052" s="35">
        <v>57791</v>
      </c>
      <c r="M2052" s="35">
        <v>57791</v>
      </c>
      <c r="N2052" s="35">
        <v>57791</v>
      </c>
      <c r="O2052" s="35">
        <v>57791</v>
      </c>
      <c r="P2052" s="35">
        <v>57791</v>
      </c>
      <c r="Q2052" s="35">
        <v>57791</v>
      </c>
      <c r="R2052" s="35">
        <v>57791</v>
      </c>
      <c r="S2052" s="35">
        <v>57791</v>
      </c>
    </row>
    <row r="2053" spans="2:19">
      <c r="B2053" s="6">
        <v>1967</v>
      </c>
      <c r="C2053" s="35">
        <v>57006</v>
      </c>
      <c r="D2053" s="35">
        <v>57006</v>
      </c>
      <c r="E2053" s="35">
        <v>57006</v>
      </c>
      <c r="F2053" s="35">
        <v>57006</v>
      </c>
      <c r="G2053" s="35">
        <v>57006</v>
      </c>
      <c r="H2053" s="35">
        <v>57006</v>
      </c>
      <c r="I2053" s="35">
        <v>57006</v>
      </c>
      <c r="J2053" s="35">
        <v>57006</v>
      </c>
      <c r="K2053" s="35">
        <v>57006</v>
      </c>
      <c r="L2053" s="35">
        <v>57006</v>
      </c>
      <c r="M2053" s="35">
        <v>57006</v>
      </c>
      <c r="N2053" s="35">
        <v>57006</v>
      </c>
      <c r="O2053" s="35">
        <v>57006</v>
      </c>
      <c r="P2053" s="35">
        <v>57006</v>
      </c>
      <c r="Q2053" s="35">
        <v>57006</v>
      </c>
      <c r="R2053" s="35">
        <v>57006</v>
      </c>
      <c r="S2053" s="35">
        <v>57006</v>
      </c>
    </row>
    <row r="2054" spans="2:19">
      <c r="B2054" s="6">
        <v>1966</v>
      </c>
      <c r="C2054" s="35">
        <v>47994</v>
      </c>
      <c r="D2054" s="35">
        <v>47994</v>
      </c>
      <c r="E2054" s="35">
        <v>47994</v>
      </c>
      <c r="F2054" s="35">
        <v>47994</v>
      </c>
      <c r="G2054" s="35">
        <v>47994</v>
      </c>
      <c r="H2054" s="35">
        <v>47994</v>
      </c>
      <c r="I2054" s="35">
        <v>47994</v>
      </c>
      <c r="J2054" s="35">
        <v>47994</v>
      </c>
      <c r="K2054" s="35">
        <v>47994</v>
      </c>
      <c r="L2054" s="35">
        <v>47994</v>
      </c>
      <c r="M2054" s="35">
        <v>47994</v>
      </c>
      <c r="N2054" s="35">
        <v>47994</v>
      </c>
      <c r="O2054" s="35">
        <v>47994</v>
      </c>
      <c r="P2054" s="35">
        <v>47994</v>
      </c>
      <c r="Q2054" s="35">
        <v>47994</v>
      </c>
      <c r="R2054" s="35">
        <v>47994</v>
      </c>
      <c r="S2054" s="35">
        <v>47994</v>
      </c>
    </row>
    <row r="2055" spans="2:19">
      <c r="B2055" s="6">
        <v>1965</v>
      </c>
      <c r="C2055" s="35">
        <v>43510</v>
      </c>
      <c r="D2055" s="35">
        <v>43510</v>
      </c>
      <c r="E2055" s="35">
        <v>43510</v>
      </c>
      <c r="F2055" s="35">
        <v>43510</v>
      </c>
      <c r="G2055" s="35">
        <v>43510</v>
      </c>
      <c r="H2055" s="35">
        <v>43510</v>
      </c>
      <c r="I2055" s="35">
        <v>43510</v>
      </c>
      <c r="J2055" s="35">
        <v>43510</v>
      </c>
      <c r="K2055" s="35">
        <v>43510</v>
      </c>
      <c r="L2055" s="35">
        <v>43510</v>
      </c>
      <c r="M2055" s="35">
        <v>43510</v>
      </c>
      <c r="N2055" s="35">
        <v>43510</v>
      </c>
      <c r="O2055" s="35">
        <v>43510</v>
      </c>
      <c r="P2055" s="35">
        <v>43510</v>
      </c>
      <c r="Q2055" s="35">
        <v>43510</v>
      </c>
      <c r="R2055" s="35">
        <v>43510</v>
      </c>
      <c r="S2055" s="35">
        <v>43510</v>
      </c>
    </row>
    <row r="2056" spans="2:19">
      <c r="B2056" s="6">
        <v>1964</v>
      </c>
      <c r="C2056" s="35">
        <v>29545</v>
      </c>
      <c r="D2056" s="35">
        <v>29545</v>
      </c>
      <c r="E2056" s="35">
        <v>29545</v>
      </c>
      <c r="F2056" s="35">
        <v>29545</v>
      </c>
      <c r="G2056" s="35">
        <v>29545</v>
      </c>
      <c r="H2056" s="35">
        <v>29545</v>
      </c>
      <c r="I2056" s="35">
        <v>29545</v>
      </c>
      <c r="J2056" s="35">
        <v>29545</v>
      </c>
      <c r="K2056" s="35">
        <v>29545</v>
      </c>
      <c r="L2056" s="35">
        <v>29545</v>
      </c>
      <c r="M2056" s="35">
        <v>29545</v>
      </c>
      <c r="N2056" s="35">
        <v>29545</v>
      </c>
      <c r="O2056" s="35">
        <v>29545</v>
      </c>
      <c r="P2056" s="35">
        <v>29545</v>
      </c>
      <c r="Q2056" s="35">
        <v>29545</v>
      </c>
      <c r="R2056" s="35">
        <v>29545</v>
      </c>
      <c r="S2056" s="35">
        <v>29545</v>
      </c>
    </row>
    <row r="2057" spans="2:19">
      <c r="B2057" s="6">
        <v>1963</v>
      </c>
      <c r="C2057" s="35">
        <v>30267</v>
      </c>
      <c r="D2057" s="35">
        <v>30267</v>
      </c>
      <c r="E2057" s="35">
        <v>30267</v>
      </c>
      <c r="F2057" s="35">
        <v>30267</v>
      </c>
      <c r="G2057" s="35">
        <v>30267</v>
      </c>
      <c r="H2057" s="35">
        <v>30267</v>
      </c>
      <c r="I2057" s="35">
        <v>30267</v>
      </c>
      <c r="J2057" s="35">
        <v>30267</v>
      </c>
      <c r="K2057" s="35">
        <v>30267</v>
      </c>
      <c r="L2057" s="35">
        <v>30267</v>
      </c>
      <c r="M2057" s="35">
        <v>30267</v>
      </c>
      <c r="N2057" s="35">
        <v>30267</v>
      </c>
      <c r="O2057" s="35">
        <v>30267</v>
      </c>
      <c r="P2057" s="35">
        <v>30267</v>
      </c>
      <c r="Q2057" s="35">
        <v>30267</v>
      </c>
      <c r="R2057" s="35">
        <v>30267</v>
      </c>
      <c r="S2057" s="35">
        <v>30267</v>
      </c>
    </row>
    <row r="2058" spans="2:19">
      <c r="B2058" s="6">
        <v>1962</v>
      </c>
      <c r="C2058" s="35">
        <v>38428</v>
      </c>
      <c r="D2058" s="35">
        <v>38428</v>
      </c>
      <c r="E2058" s="35">
        <v>38428</v>
      </c>
      <c r="F2058" s="35">
        <v>38428</v>
      </c>
      <c r="G2058" s="35">
        <v>38428</v>
      </c>
      <c r="H2058" s="35">
        <v>38428</v>
      </c>
      <c r="I2058" s="35">
        <v>38428</v>
      </c>
      <c r="J2058" s="35">
        <v>38428</v>
      </c>
      <c r="K2058" s="35">
        <v>38428</v>
      </c>
      <c r="L2058" s="35">
        <v>38428</v>
      </c>
      <c r="M2058" s="35">
        <v>38428</v>
      </c>
      <c r="N2058" s="35">
        <v>38428</v>
      </c>
      <c r="O2058" s="35">
        <v>38428</v>
      </c>
      <c r="P2058" s="35">
        <v>38428</v>
      </c>
      <c r="Q2058" s="35">
        <v>38428</v>
      </c>
      <c r="R2058" s="35">
        <v>38428</v>
      </c>
      <c r="S2058" s="35">
        <v>38428</v>
      </c>
    </row>
    <row r="2059" spans="2:19">
      <c r="B2059" s="6">
        <v>1961</v>
      </c>
      <c r="C2059" s="35">
        <v>53504</v>
      </c>
      <c r="D2059" s="35">
        <v>53504</v>
      </c>
      <c r="E2059" s="35">
        <v>53504</v>
      </c>
      <c r="F2059" s="35">
        <v>53504</v>
      </c>
      <c r="G2059" s="35">
        <v>53504</v>
      </c>
      <c r="H2059" s="35">
        <v>53504</v>
      </c>
      <c r="I2059" s="35">
        <v>53504</v>
      </c>
      <c r="J2059" s="35">
        <v>53504</v>
      </c>
      <c r="K2059" s="35">
        <v>53504</v>
      </c>
      <c r="L2059" s="35">
        <v>53504</v>
      </c>
      <c r="M2059" s="35">
        <v>53504</v>
      </c>
      <c r="N2059" s="35">
        <v>53504</v>
      </c>
      <c r="O2059" s="35">
        <v>53504</v>
      </c>
      <c r="P2059" s="35">
        <v>53504</v>
      </c>
      <c r="Q2059" s="35">
        <v>53504</v>
      </c>
      <c r="R2059" s="35">
        <v>53504</v>
      </c>
      <c r="S2059" s="35">
        <v>53504</v>
      </c>
    </row>
    <row r="2060" spans="2:19">
      <c r="B2060" s="6">
        <v>1960</v>
      </c>
      <c r="C2060" s="35">
        <v>99100</v>
      </c>
      <c r="D2060" s="35">
        <v>99100</v>
      </c>
      <c r="E2060" s="35">
        <v>99100</v>
      </c>
      <c r="F2060" s="35">
        <v>99100</v>
      </c>
      <c r="G2060" s="35">
        <v>99100</v>
      </c>
      <c r="H2060" s="35">
        <v>99100</v>
      </c>
      <c r="I2060" s="35">
        <v>99100</v>
      </c>
      <c r="J2060" s="35">
        <v>99100</v>
      </c>
      <c r="K2060" s="35">
        <v>99100</v>
      </c>
      <c r="L2060" s="35">
        <v>99100</v>
      </c>
      <c r="M2060" s="35">
        <v>99100</v>
      </c>
      <c r="N2060" s="35">
        <v>99100</v>
      </c>
      <c r="O2060" s="35">
        <v>99100</v>
      </c>
      <c r="P2060" s="35">
        <v>99100</v>
      </c>
      <c r="Q2060" s="35">
        <v>99100</v>
      </c>
      <c r="R2060" s="35">
        <v>99100</v>
      </c>
      <c r="S2060" s="35">
        <v>99100</v>
      </c>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v>1013</v>
      </c>
      <c r="D2062" s="35">
        <v>1013</v>
      </c>
      <c r="E2062" s="35">
        <v>1013</v>
      </c>
      <c r="F2062" s="35">
        <v>1013</v>
      </c>
      <c r="G2062" s="35">
        <v>1013</v>
      </c>
      <c r="H2062" s="35">
        <v>1013</v>
      </c>
      <c r="I2062" s="35">
        <v>1013</v>
      </c>
      <c r="J2062" s="35">
        <v>1013</v>
      </c>
      <c r="K2062" s="35">
        <v>1013</v>
      </c>
      <c r="L2062" s="35">
        <v>1013</v>
      </c>
      <c r="M2062" s="35">
        <v>1013</v>
      </c>
      <c r="N2062" s="35">
        <v>1013</v>
      </c>
      <c r="O2062" s="35">
        <v>1013</v>
      </c>
      <c r="P2062" s="35">
        <v>1013</v>
      </c>
      <c r="Q2062" s="35">
        <v>1013</v>
      </c>
      <c r="R2062" s="35">
        <v>1013</v>
      </c>
      <c r="S2062" s="35">
        <v>1013</v>
      </c>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v>158</v>
      </c>
      <c r="D2064" s="35">
        <v>158</v>
      </c>
      <c r="E2064" s="35">
        <v>158</v>
      </c>
      <c r="F2064" s="35">
        <v>158</v>
      </c>
      <c r="G2064" s="35">
        <v>158</v>
      </c>
      <c r="H2064" s="35">
        <v>158</v>
      </c>
      <c r="I2064" s="35">
        <v>158</v>
      </c>
      <c r="J2064" s="35">
        <v>158</v>
      </c>
      <c r="K2064" s="35">
        <v>158</v>
      </c>
      <c r="L2064" s="35">
        <v>158</v>
      </c>
      <c r="M2064" s="35">
        <v>158</v>
      </c>
      <c r="N2064" s="35">
        <v>158</v>
      </c>
      <c r="O2064" s="35">
        <v>158</v>
      </c>
      <c r="P2064" s="35">
        <v>158</v>
      </c>
      <c r="Q2064" s="35">
        <v>158</v>
      </c>
      <c r="R2064" s="35">
        <v>158</v>
      </c>
      <c r="S2064" s="35">
        <v>158</v>
      </c>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v>3634</v>
      </c>
      <c r="D2069" s="35">
        <v>3634</v>
      </c>
      <c r="E2069" s="35">
        <v>3634</v>
      </c>
      <c r="F2069" s="35">
        <v>3634</v>
      </c>
      <c r="G2069" s="35">
        <v>3634</v>
      </c>
      <c r="H2069" s="35">
        <v>3634</v>
      </c>
      <c r="I2069" s="35">
        <v>3634</v>
      </c>
      <c r="J2069" s="35">
        <v>3634</v>
      </c>
      <c r="K2069" s="35">
        <v>3634</v>
      </c>
      <c r="L2069" s="35">
        <v>3634</v>
      </c>
      <c r="M2069" s="35">
        <v>3634</v>
      </c>
      <c r="N2069" s="35">
        <v>3634</v>
      </c>
      <c r="O2069" s="35">
        <v>3634</v>
      </c>
      <c r="P2069" s="35">
        <v>3634</v>
      </c>
      <c r="Q2069" s="35">
        <v>3634</v>
      </c>
      <c r="R2069" s="35">
        <v>3634</v>
      </c>
      <c r="S2069" s="35">
        <v>3634</v>
      </c>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2" t="s">
        <v>125</v>
      </c>
      <c r="B2091" s="7" t="s">
        <v>10</v>
      </c>
      <c r="C2091" s="8">
        <f>SUM(C2014:C2090)</f>
        <v>7713305</v>
      </c>
      <c r="D2091" s="8">
        <f>SUM(D2013:D2090)</f>
        <v>7832848</v>
      </c>
      <c r="E2091" s="8">
        <f>SUM(E2012:E2090)</f>
        <v>7894129</v>
      </c>
      <c r="F2091" s="8">
        <f>SUM(F2011:F2090)</f>
        <v>7893720</v>
      </c>
      <c r="G2091" s="8">
        <f>SUM(G2010:G2090)</f>
        <v>7911389</v>
      </c>
      <c r="H2091" s="8">
        <f>SUM(H2004:H2090)</f>
        <v>7926580</v>
      </c>
      <c r="I2091" s="8">
        <f>SUM(I2004:I2090)</f>
        <v>8117297</v>
      </c>
      <c r="J2091" s="8">
        <f t="shared" ref="J2091" si="40">SUM(J2004:J2090)</f>
        <v>8149441</v>
      </c>
      <c r="K2091" s="8">
        <f>SUM(K2004:K2090)</f>
        <v>8224652</v>
      </c>
      <c r="L2091" s="8">
        <f t="shared" ref="L2091" si="41">SUM(L2004:L2090)</f>
        <v>8278038</v>
      </c>
      <c r="M2091" s="8">
        <f>SUM(M2004:M2090)</f>
        <v>8460363</v>
      </c>
      <c r="N2091" s="11">
        <f>SUM(N1999:N2090)</f>
        <v>8521401</v>
      </c>
      <c r="O2091" s="11">
        <f>SUM(O1999:O2090)</f>
        <v>8521401</v>
      </c>
      <c r="P2091" s="11">
        <f>SUM(P1999:P2090)</f>
        <v>8550173</v>
      </c>
      <c r="Q2091" s="11">
        <f>SUM(Q1999:Q2090)</f>
        <v>8626585</v>
      </c>
      <c r="R2091" s="11">
        <f>SUM(R1998:R2090)</f>
        <v>8646726</v>
      </c>
      <c r="S2091" s="11">
        <f>SUM(S1998:S2090)</f>
        <v>8744872</v>
      </c>
    </row>
    <row r="2092" spans="1:19">
      <c r="A2092" s="73"/>
      <c r="B2092" s="7"/>
      <c r="C2092" s="8"/>
      <c r="D2092" s="8"/>
      <c r="E2092" s="8"/>
      <c r="F2092" s="8"/>
      <c r="G2092" s="8"/>
      <c r="H2092" s="8"/>
      <c r="I2092" s="8"/>
      <c r="J2092" s="8"/>
      <c r="K2092" s="8"/>
      <c r="L2092" s="8"/>
      <c r="M2092" s="10"/>
    </row>
    <row r="2093" spans="1:19" ht="25.5">
      <c r="A2093" s="74" t="s">
        <v>126</v>
      </c>
      <c r="B2093" s="6">
        <v>2022</v>
      </c>
      <c r="C2093" s="34"/>
      <c r="D2093" s="34"/>
      <c r="E2093" s="34"/>
      <c r="F2093" s="34"/>
      <c r="G2093" s="34"/>
      <c r="H2093" s="34"/>
      <c r="I2093" s="34"/>
      <c r="J2093" s="34"/>
      <c r="K2093" s="34"/>
      <c r="L2093" s="34"/>
      <c r="M2093" s="34"/>
      <c r="N2093" s="34"/>
      <c r="O2093" s="34"/>
      <c r="P2093" s="34"/>
      <c r="Q2093" s="34"/>
      <c r="R2093" s="71"/>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v>83618</v>
      </c>
      <c r="Q2096" s="35">
        <v>83618</v>
      </c>
      <c r="R2096" s="35">
        <v>83618</v>
      </c>
      <c r="S2096" s="35">
        <v>83618</v>
      </c>
    </row>
    <row r="2097" spans="1:19">
      <c r="A2097" s="38"/>
      <c r="B2097" s="6">
        <v>2018</v>
      </c>
      <c r="C2097" s="34"/>
      <c r="D2097" s="34"/>
      <c r="E2097" s="34"/>
      <c r="F2097" s="34"/>
      <c r="G2097" s="34"/>
      <c r="H2097" s="34"/>
      <c r="I2097" s="34"/>
      <c r="J2097" s="34"/>
      <c r="K2097" s="34"/>
      <c r="L2097" s="34"/>
      <c r="M2097" s="34"/>
      <c r="N2097" s="34"/>
      <c r="O2097" s="35">
        <v>57826</v>
      </c>
      <c r="P2097" s="35">
        <v>57826</v>
      </c>
      <c r="Q2097" s="35">
        <v>57826</v>
      </c>
      <c r="R2097" s="35">
        <v>57826</v>
      </c>
      <c r="S2097" s="35">
        <v>57826</v>
      </c>
    </row>
    <row r="2098" spans="1:19">
      <c r="A2098" s="38"/>
      <c r="B2098" s="6">
        <v>2017</v>
      </c>
      <c r="C2098" s="34"/>
      <c r="D2098" s="34"/>
      <c r="E2098" s="34"/>
      <c r="F2098" s="34"/>
      <c r="G2098" s="34"/>
      <c r="H2098" s="34"/>
      <c r="I2098" s="34"/>
      <c r="J2098" s="34"/>
      <c r="K2098" s="34"/>
      <c r="L2098" s="34"/>
      <c r="M2098" s="34"/>
      <c r="N2098" s="35">
        <v>14625</v>
      </c>
      <c r="O2098" s="35">
        <v>14625</v>
      </c>
      <c r="P2098" s="35">
        <v>14625</v>
      </c>
      <c r="Q2098" s="35">
        <v>14625</v>
      </c>
      <c r="R2098" s="35">
        <v>14625</v>
      </c>
      <c r="S2098" s="35">
        <v>14625</v>
      </c>
    </row>
    <row r="2099" spans="1:19">
      <c r="B2099" s="6">
        <v>2016</v>
      </c>
      <c r="C2099" s="34"/>
      <c r="D2099" s="34"/>
      <c r="E2099" s="34"/>
      <c r="F2099" s="34"/>
      <c r="G2099" s="34"/>
      <c r="H2099" s="34"/>
      <c r="I2099" s="34"/>
      <c r="J2099" s="34"/>
      <c r="K2099" s="34"/>
      <c r="L2099" s="34"/>
      <c r="M2099" s="35">
        <v>58312</v>
      </c>
      <c r="N2099" s="35">
        <v>58312</v>
      </c>
      <c r="O2099" s="35">
        <v>58312</v>
      </c>
      <c r="P2099" s="35">
        <v>58312</v>
      </c>
      <c r="Q2099" s="35">
        <v>58312</v>
      </c>
      <c r="R2099" s="35">
        <v>58312</v>
      </c>
      <c r="S2099" s="35">
        <v>58312</v>
      </c>
    </row>
    <row r="2100" spans="1:19">
      <c r="B2100" s="6">
        <v>2015</v>
      </c>
      <c r="C2100" s="34"/>
      <c r="D2100" s="34"/>
      <c r="E2100" s="34"/>
      <c r="F2100" s="34"/>
      <c r="G2100" s="34"/>
      <c r="H2100" s="34"/>
      <c r="I2100" s="34"/>
      <c r="J2100" s="34"/>
      <c r="K2100" s="34"/>
      <c r="L2100" s="35">
        <v>60329</v>
      </c>
      <c r="M2100" s="35">
        <v>60329</v>
      </c>
      <c r="N2100" s="35">
        <v>60329</v>
      </c>
      <c r="O2100" s="35">
        <v>60329</v>
      </c>
      <c r="P2100" s="35">
        <v>60329</v>
      </c>
      <c r="Q2100" s="35">
        <v>60329</v>
      </c>
      <c r="R2100" s="35">
        <v>60329</v>
      </c>
      <c r="S2100" s="35">
        <v>60329</v>
      </c>
    </row>
    <row r="2101" spans="1:19">
      <c r="B2101" s="6">
        <v>2014</v>
      </c>
      <c r="C2101" s="34"/>
      <c r="D2101" s="34"/>
      <c r="E2101" s="34"/>
      <c r="F2101" s="34"/>
      <c r="G2101" s="34"/>
      <c r="H2101" s="34"/>
      <c r="I2101" s="34"/>
      <c r="J2101" s="34"/>
      <c r="K2101" s="35">
        <v>45389</v>
      </c>
      <c r="L2101" s="35">
        <v>45389</v>
      </c>
      <c r="M2101" s="35">
        <v>45389</v>
      </c>
      <c r="N2101" s="35">
        <v>45389</v>
      </c>
      <c r="O2101" s="35">
        <v>45389</v>
      </c>
      <c r="P2101" s="35">
        <v>45389</v>
      </c>
      <c r="Q2101" s="35">
        <v>45389</v>
      </c>
      <c r="R2101" s="35">
        <v>45389</v>
      </c>
      <c r="S2101" s="35">
        <v>45389</v>
      </c>
    </row>
    <row r="2102" spans="1:19">
      <c r="B2102" s="6">
        <v>2013</v>
      </c>
      <c r="C2102" s="34"/>
      <c r="D2102" s="34"/>
      <c r="E2102" s="34"/>
      <c r="F2102" s="34"/>
      <c r="G2102" s="34"/>
      <c r="H2102" s="34"/>
      <c r="I2102" s="34"/>
      <c r="J2102" s="35">
        <v>55273</v>
      </c>
      <c r="K2102" s="35">
        <v>55273</v>
      </c>
      <c r="L2102" s="35">
        <v>55273</v>
      </c>
      <c r="M2102" s="35">
        <v>55273</v>
      </c>
      <c r="N2102" s="35">
        <v>55273</v>
      </c>
      <c r="O2102" s="35">
        <v>55273</v>
      </c>
      <c r="P2102" s="35">
        <v>55273</v>
      </c>
      <c r="Q2102" s="35">
        <v>55273</v>
      </c>
      <c r="R2102" s="35">
        <v>55273</v>
      </c>
      <c r="S2102" s="35">
        <v>55273</v>
      </c>
    </row>
    <row r="2103" spans="1:19">
      <c r="B2103" s="6">
        <v>2012</v>
      </c>
      <c r="C2103" s="34"/>
      <c r="D2103" s="34"/>
      <c r="E2103" s="34"/>
      <c r="F2103" s="34"/>
      <c r="G2103" s="34"/>
      <c r="H2103" s="34"/>
      <c r="I2103" s="35">
        <v>47462</v>
      </c>
      <c r="J2103" s="35">
        <v>47462</v>
      </c>
      <c r="K2103" s="35">
        <v>47462</v>
      </c>
      <c r="L2103" s="35">
        <v>47462</v>
      </c>
      <c r="M2103" s="35">
        <v>47462</v>
      </c>
      <c r="N2103" s="35">
        <v>47462</v>
      </c>
      <c r="O2103" s="35">
        <v>47462</v>
      </c>
      <c r="P2103" s="35">
        <v>47462</v>
      </c>
      <c r="Q2103" s="35">
        <v>47462</v>
      </c>
      <c r="R2103" s="35">
        <v>47462</v>
      </c>
      <c r="S2103" s="35">
        <v>47462</v>
      </c>
    </row>
    <row r="2104" spans="1:19">
      <c r="B2104" s="6">
        <v>2011</v>
      </c>
      <c r="C2104" s="34"/>
      <c r="D2104" s="34"/>
      <c r="E2104" s="34"/>
      <c r="F2104" s="34"/>
      <c r="G2104" s="34"/>
      <c r="H2104" s="35">
        <v>18822</v>
      </c>
      <c r="I2104" s="35">
        <v>18822</v>
      </c>
      <c r="J2104" s="35">
        <v>18822</v>
      </c>
      <c r="K2104" s="35">
        <v>18822</v>
      </c>
      <c r="L2104" s="35">
        <v>18822</v>
      </c>
      <c r="M2104" s="35">
        <v>18822</v>
      </c>
      <c r="N2104" s="35">
        <v>18822</v>
      </c>
      <c r="O2104" s="35">
        <v>18822</v>
      </c>
      <c r="P2104" s="35">
        <v>18822</v>
      </c>
      <c r="Q2104" s="35">
        <v>18822</v>
      </c>
      <c r="R2104" s="35">
        <v>18822</v>
      </c>
      <c r="S2104" s="35">
        <v>18822</v>
      </c>
    </row>
    <row r="2105" spans="1:19">
      <c r="B2105" s="6">
        <v>2010</v>
      </c>
      <c r="C2105" s="34"/>
      <c r="D2105" s="34"/>
      <c r="E2105" s="34"/>
      <c r="F2105" s="34"/>
      <c r="G2105" s="35">
        <v>35025</v>
      </c>
      <c r="H2105" s="35">
        <v>35025</v>
      </c>
      <c r="I2105" s="35">
        <v>35025</v>
      </c>
      <c r="J2105" s="35">
        <v>35025</v>
      </c>
      <c r="K2105" s="35">
        <v>35025</v>
      </c>
      <c r="L2105" s="35">
        <v>35025</v>
      </c>
      <c r="M2105" s="35">
        <v>35025</v>
      </c>
      <c r="N2105" s="35">
        <v>35025</v>
      </c>
      <c r="O2105" s="35">
        <v>35025</v>
      </c>
      <c r="P2105" s="35">
        <v>35025</v>
      </c>
      <c r="Q2105" s="35">
        <v>35025</v>
      </c>
      <c r="R2105" s="35">
        <v>35025</v>
      </c>
      <c r="S2105" s="35">
        <v>35025</v>
      </c>
    </row>
    <row r="2106" spans="1:19">
      <c r="B2106" s="6">
        <v>2009</v>
      </c>
      <c r="C2106" s="34"/>
      <c r="D2106" s="34"/>
      <c r="E2106" s="34"/>
      <c r="F2106" s="35">
        <v>16508</v>
      </c>
      <c r="G2106" s="35">
        <v>16508</v>
      </c>
      <c r="H2106" s="35">
        <v>16508</v>
      </c>
      <c r="I2106" s="35">
        <v>16508</v>
      </c>
      <c r="J2106" s="35">
        <v>16508</v>
      </c>
      <c r="K2106" s="35">
        <v>16508</v>
      </c>
      <c r="L2106" s="35">
        <v>16508</v>
      </c>
      <c r="M2106" s="35">
        <v>16508</v>
      </c>
      <c r="N2106" s="35">
        <v>16508</v>
      </c>
      <c r="O2106" s="35">
        <v>16508</v>
      </c>
      <c r="P2106" s="35">
        <v>16508</v>
      </c>
      <c r="Q2106" s="35">
        <v>16508</v>
      </c>
      <c r="R2106" s="35">
        <v>16508</v>
      </c>
      <c r="S2106" s="35">
        <v>16508</v>
      </c>
    </row>
    <row r="2107" spans="1:19">
      <c r="B2107" s="6">
        <v>2008</v>
      </c>
      <c r="C2107" s="34"/>
      <c r="D2107" s="34"/>
      <c r="E2107" s="35">
        <v>69403</v>
      </c>
      <c r="F2107" s="35">
        <v>69403</v>
      </c>
      <c r="G2107" s="35">
        <v>69403</v>
      </c>
      <c r="H2107" s="35">
        <v>69403</v>
      </c>
      <c r="I2107" s="35">
        <v>69403</v>
      </c>
      <c r="J2107" s="35">
        <v>69403</v>
      </c>
      <c r="K2107" s="35">
        <v>69403</v>
      </c>
      <c r="L2107" s="35">
        <v>69403</v>
      </c>
      <c r="M2107" s="35">
        <v>69403</v>
      </c>
      <c r="N2107" s="35">
        <v>69403</v>
      </c>
      <c r="O2107" s="35">
        <v>69403</v>
      </c>
      <c r="P2107" s="35">
        <v>69403</v>
      </c>
      <c r="Q2107" s="35">
        <v>69403</v>
      </c>
      <c r="R2107" s="35">
        <v>69403</v>
      </c>
      <c r="S2107" s="35">
        <v>69403</v>
      </c>
    </row>
    <row r="2108" spans="1:19">
      <c r="B2108" s="6">
        <v>2007</v>
      </c>
      <c r="C2108" s="34"/>
      <c r="D2108" s="35">
        <v>86323</v>
      </c>
      <c r="E2108" s="35">
        <v>86323</v>
      </c>
      <c r="F2108" s="35">
        <v>86323</v>
      </c>
      <c r="G2108" s="35">
        <v>86323</v>
      </c>
      <c r="H2108" s="35">
        <v>86323</v>
      </c>
      <c r="I2108" s="35">
        <v>86323</v>
      </c>
      <c r="J2108" s="35">
        <v>86323</v>
      </c>
      <c r="K2108" s="35">
        <v>86323</v>
      </c>
      <c r="L2108" s="35">
        <v>86323</v>
      </c>
      <c r="M2108" s="35">
        <v>86323</v>
      </c>
      <c r="N2108" s="35">
        <v>86323</v>
      </c>
      <c r="O2108" s="35">
        <v>86323</v>
      </c>
      <c r="P2108" s="35">
        <v>86323</v>
      </c>
      <c r="Q2108" s="35">
        <v>86323</v>
      </c>
      <c r="R2108" s="35">
        <v>86323</v>
      </c>
      <c r="S2108" s="35">
        <v>86323</v>
      </c>
    </row>
    <row r="2109" spans="1:19">
      <c r="B2109" s="6">
        <v>2006</v>
      </c>
      <c r="C2109" s="35">
        <v>35665</v>
      </c>
      <c r="D2109" s="35">
        <v>35665</v>
      </c>
      <c r="E2109" s="35">
        <v>35665</v>
      </c>
      <c r="F2109" s="35">
        <v>35665</v>
      </c>
      <c r="G2109" s="35">
        <v>35665</v>
      </c>
      <c r="H2109" s="35">
        <v>35665</v>
      </c>
      <c r="I2109" s="35">
        <v>35665</v>
      </c>
      <c r="J2109" s="35">
        <v>35665</v>
      </c>
      <c r="K2109" s="35">
        <v>35665</v>
      </c>
      <c r="L2109" s="35">
        <v>35665</v>
      </c>
      <c r="M2109" s="35">
        <v>35665</v>
      </c>
      <c r="N2109" s="35">
        <v>35665</v>
      </c>
      <c r="O2109" s="35">
        <v>35665</v>
      </c>
      <c r="P2109" s="35">
        <v>35665</v>
      </c>
      <c r="Q2109" s="35">
        <v>35665</v>
      </c>
      <c r="R2109" s="35">
        <v>35665</v>
      </c>
      <c r="S2109" s="35">
        <v>35665</v>
      </c>
    </row>
    <row r="2110" spans="1:19">
      <c r="B2110" s="6">
        <v>2005</v>
      </c>
      <c r="C2110" s="35">
        <v>92851</v>
      </c>
      <c r="D2110" s="35">
        <v>92851</v>
      </c>
      <c r="E2110" s="35">
        <v>92851</v>
      </c>
      <c r="F2110" s="35">
        <v>92851</v>
      </c>
      <c r="G2110" s="35">
        <v>92851</v>
      </c>
      <c r="H2110" s="35">
        <v>92851</v>
      </c>
      <c r="I2110" s="35">
        <v>92851</v>
      </c>
      <c r="J2110" s="35">
        <v>92851</v>
      </c>
      <c r="K2110" s="35">
        <v>92851</v>
      </c>
      <c r="L2110" s="35">
        <v>92851</v>
      </c>
      <c r="M2110" s="35">
        <v>92851</v>
      </c>
      <c r="N2110" s="35">
        <v>92851</v>
      </c>
      <c r="O2110" s="35">
        <v>92851</v>
      </c>
      <c r="P2110" s="35">
        <v>92851</v>
      </c>
      <c r="Q2110" s="35">
        <v>92851</v>
      </c>
      <c r="R2110" s="35">
        <v>92851</v>
      </c>
      <c r="S2110" s="35">
        <v>92851</v>
      </c>
    </row>
    <row r="2111" spans="1:19">
      <c r="B2111" s="6">
        <v>2004</v>
      </c>
      <c r="C2111" s="35">
        <v>15467</v>
      </c>
      <c r="D2111" s="35">
        <v>15467</v>
      </c>
      <c r="E2111" s="35">
        <v>15467</v>
      </c>
      <c r="F2111" s="35">
        <v>15467</v>
      </c>
      <c r="G2111" s="35">
        <v>15467</v>
      </c>
      <c r="H2111" s="35">
        <v>15467</v>
      </c>
      <c r="I2111" s="35">
        <v>15467</v>
      </c>
      <c r="J2111" s="35">
        <v>15467</v>
      </c>
      <c r="K2111" s="35">
        <v>15467</v>
      </c>
      <c r="L2111" s="35">
        <v>15467</v>
      </c>
      <c r="M2111" s="35">
        <v>15467</v>
      </c>
      <c r="N2111" s="35">
        <v>15467</v>
      </c>
      <c r="O2111" s="35">
        <v>15467</v>
      </c>
      <c r="P2111" s="35">
        <v>15467</v>
      </c>
      <c r="Q2111" s="35">
        <v>15467</v>
      </c>
      <c r="R2111" s="35">
        <v>15467</v>
      </c>
      <c r="S2111" s="35">
        <v>15467</v>
      </c>
    </row>
    <row r="2112" spans="1:19">
      <c r="B2112" s="6">
        <v>2003</v>
      </c>
      <c r="C2112" s="35">
        <v>75004</v>
      </c>
      <c r="D2112" s="35">
        <v>75004</v>
      </c>
      <c r="E2112" s="35">
        <v>75004</v>
      </c>
      <c r="F2112" s="35">
        <v>75004</v>
      </c>
      <c r="G2112" s="35">
        <v>75004</v>
      </c>
      <c r="H2112" s="35">
        <v>75004</v>
      </c>
      <c r="I2112" s="35">
        <v>75004</v>
      </c>
      <c r="J2112" s="35">
        <v>75004</v>
      </c>
      <c r="K2112" s="35">
        <v>75004</v>
      </c>
      <c r="L2112" s="35">
        <v>75004</v>
      </c>
      <c r="M2112" s="35">
        <v>75004</v>
      </c>
      <c r="N2112" s="35">
        <v>75004</v>
      </c>
      <c r="O2112" s="35">
        <v>75004</v>
      </c>
      <c r="P2112" s="35">
        <v>75004</v>
      </c>
      <c r="Q2112" s="35">
        <v>75004</v>
      </c>
      <c r="R2112" s="35">
        <v>75004</v>
      </c>
      <c r="S2112" s="35">
        <v>75004</v>
      </c>
    </row>
    <row r="2113" spans="2:19">
      <c r="B2113" s="6">
        <v>2002</v>
      </c>
      <c r="C2113" s="35">
        <v>147389</v>
      </c>
      <c r="D2113" s="35">
        <v>147389</v>
      </c>
      <c r="E2113" s="35">
        <v>147389</v>
      </c>
      <c r="F2113" s="35">
        <v>147389</v>
      </c>
      <c r="G2113" s="35">
        <v>147389</v>
      </c>
      <c r="H2113" s="35">
        <v>147389</v>
      </c>
      <c r="I2113" s="35">
        <v>147389</v>
      </c>
      <c r="J2113" s="35">
        <v>147389</v>
      </c>
      <c r="K2113" s="35">
        <v>147389</v>
      </c>
      <c r="L2113" s="35">
        <v>147389</v>
      </c>
      <c r="M2113" s="35">
        <v>147389</v>
      </c>
      <c r="N2113" s="35">
        <v>147389</v>
      </c>
      <c r="O2113" s="35">
        <v>147389</v>
      </c>
      <c r="P2113" s="35">
        <v>147389</v>
      </c>
      <c r="Q2113" s="35">
        <v>147389</v>
      </c>
      <c r="R2113" s="35">
        <v>147389</v>
      </c>
      <c r="S2113" s="35">
        <v>147389</v>
      </c>
    </row>
    <row r="2114" spans="2:19">
      <c r="B2114" s="6">
        <v>2001</v>
      </c>
      <c r="C2114" s="35">
        <v>125535</v>
      </c>
      <c r="D2114" s="35">
        <v>125535</v>
      </c>
      <c r="E2114" s="35">
        <v>125535</v>
      </c>
      <c r="F2114" s="35">
        <v>125535</v>
      </c>
      <c r="G2114" s="35">
        <v>125535</v>
      </c>
      <c r="H2114" s="35">
        <v>125535</v>
      </c>
      <c r="I2114" s="35">
        <v>125535</v>
      </c>
      <c r="J2114" s="35">
        <v>125535</v>
      </c>
      <c r="K2114" s="35">
        <v>125535</v>
      </c>
      <c r="L2114" s="35">
        <v>125535</v>
      </c>
      <c r="M2114" s="35">
        <v>125535</v>
      </c>
      <c r="N2114" s="35">
        <v>125535</v>
      </c>
      <c r="O2114" s="35">
        <v>125535</v>
      </c>
      <c r="P2114" s="35">
        <v>125535</v>
      </c>
      <c r="Q2114" s="35">
        <v>125535</v>
      </c>
      <c r="R2114" s="35">
        <v>125535</v>
      </c>
      <c r="S2114" s="35">
        <v>125535</v>
      </c>
    </row>
    <row r="2115" spans="2:19">
      <c r="B2115" s="6">
        <v>2000</v>
      </c>
      <c r="C2115" s="35">
        <v>81856</v>
      </c>
      <c r="D2115" s="35">
        <v>81856</v>
      </c>
      <c r="E2115" s="35">
        <v>81856</v>
      </c>
      <c r="F2115" s="35">
        <v>81856</v>
      </c>
      <c r="G2115" s="35">
        <v>81856</v>
      </c>
      <c r="H2115" s="35">
        <v>81856</v>
      </c>
      <c r="I2115" s="35">
        <v>81856</v>
      </c>
      <c r="J2115" s="35">
        <v>81856</v>
      </c>
      <c r="K2115" s="35">
        <v>81856</v>
      </c>
      <c r="L2115" s="35">
        <v>81856</v>
      </c>
      <c r="M2115" s="35">
        <v>81856</v>
      </c>
      <c r="N2115" s="35">
        <v>81856</v>
      </c>
      <c r="O2115" s="35">
        <v>81856</v>
      </c>
      <c r="P2115" s="35">
        <v>81856</v>
      </c>
      <c r="Q2115" s="35">
        <v>81856</v>
      </c>
      <c r="R2115" s="35">
        <v>81856</v>
      </c>
      <c r="S2115" s="35">
        <v>81856</v>
      </c>
    </row>
    <row r="2116" spans="2:19">
      <c r="B2116" s="6">
        <v>1999</v>
      </c>
      <c r="C2116" s="35">
        <v>235115</v>
      </c>
      <c r="D2116" s="35">
        <v>235115</v>
      </c>
      <c r="E2116" s="35">
        <v>235115</v>
      </c>
      <c r="F2116" s="35">
        <v>235115</v>
      </c>
      <c r="G2116" s="35">
        <v>235115</v>
      </c>
      <c r="H2116" s="35">
        <v>235115</v>
      </c>
      <c r="I2116" s="35">
        <v>235115</v>
      </c>
      <c r="J2116" s="35">
        <v>235115</v>
      </c>
      <c r="K2116" s="35">
        <v>235115</v>
      </c>
      <c r="L2116" s="35">
        <v>235115</v>
      </c>
      <c r="M2116" s="35">
        <v>235115</v>
      </c>
      <c r="N2116" s="35">
        <v>235115</v>
      </c>
      <c r="O2116" s="35">
        <v>235115</v>
      </c>
      <c r="P2116" s="35">
        <v>235115</v>
      </c>
      <c r="Q2116" s="35">
        <v>235115</v>
      </c>
      <c r="R2116" s="35">
        <v>235115</v>
      </c>
      <c r="S2116" s="35">
        <v>235115</v>
      </c>
    </row>
    <row r="2117" spans="2:19">
      <c r="B2117" s="6">
        <v>1998</v>
      </c>
      <c r="C2117" s="35">
        <v>146832</v>
      </c>
      <c r="D2117" s="35">
        <v>146832</v>
      </c>
      <c r="E2117" s="35">
        <v>146832</v>
      </c>
      <c r="F2117" s="35">
        <v>146832</v>
      </c>
      <c r="G2117" s="35">
        <v>146832</v>
      </c>
      <c r="H2117" s="35">
        <v>146832</v>
      </c>
      <c r="I2117" s="35">
        <v>146832</v>
      </c>
      <c r="J2117" s="35">
        <v>146832</v>
      </c>
      <c r="K2117" s="35">
        <v>146832</v>
      </c>
      <c r="L2117" s="35">
        <v>146832</v>
      </c>
      <c r="M2117" s="35">
        <v>146832</v>
      </c>
      <c r="N2117" s="35">
        <v>146832</v>
      </c>
      <c r="O2117" s="35">
        <v>146832</v>
      </c>
      <c r="P2117" s="35">
        <v>146832</v>
      </c>
      <c r="Q2117" s="35">
        <v>146832</v>
      </c>
      <c r="R2117" s="35">
        <v>146832</v>
      </c>
      <c r="S2117" s="35">
        <v>146832</v>
      </c>
    </row>
    <row r="2118" spans="2:19">
      <c r="B2118" s="6">
        <v>1997</v>
      </c>
      <c r="C2118" s="35">
        <v>94816</v>
      </c>
      <c r="D2118" s="35">
        <v>94816</v>
      </c>
      <c r="E2118" s="35">
        <v>94816</v>
      </c>
      <c r="F2118" s="35">
        <v>94816</v>
      </c>
      <c r="G2118" s="35">
        <v>94816</v>
      </c>
      <c r="H2118" s="35">
        <v>94816</v>
      </c>
      <c r="I2118" s="35">
        <v>94816</v>
      </c>
      <c r="J2118" s="35">
        <v>94816</v>
      </c>
      <c r="K2118" s="35">
        <v>94816</v>
      </c>
      <c r="L2118" s="35">
        <v>94816</v>
      </c>
      <c r="M2118" s="35">
        <v>94816</v>
      </c>
      <c r="N2118" s="35">
        <v>94816</v>
      </c>
      <c r="O2118" s="35">
        <v>94816</v>
      </c>
      <c r="P2118" s="35">
        <v>94816</v>
      </c>
      <c r="Q2118" s="35">
        <v>94816</v>
      </c>
      <c r="R2118" s="35">
        <v>94816</v>
      </c>
      <c r="S2118" s="35">
        <v>94816</v>
      </c>
    </row>
    <row r="2119" spans="2:19">
      <c r="B2119" s="6">
        <v>1996</v>
      </c>
      <c r="C2119" s="35">
        <v>160811</v>
      </c>
      <c r="D2119" s="35">
        <v>160811</v>
      </c>
      <c r="E2119" s="35">
        <v>160811</v>
      </c>
      <c r="F2119" s="35">
        <v>160811</v>
      </c>
      <c r="G2119" s="35">
        <v>160811</v>
      </c>
      <c r="H2119" s="35">
        <v>160811</v>
      </c>
      <c r="I2119" s="35">
        <v>160811</v>
      </c>
      <c r="J2119" s="35">
        <v>160811</v>
      </c>
      <c r="K2119" s="35">
        <v>160811</v>
      </c>
      <c r="L2119" s="35">
        <v>160811</v>
      </c>
      <c r="M2119" s="35">
        <v>160811</v>
      </c>
      <c r="N2119" s="35">
        <v>160811</v>
      </c>
      <c r="O2119" s="35">
        <v>160811</v>
      </c>
      <c r="P2119" s="35">
        <v>160811</v>
      </c>
      <c r="Q2119" s="35">
        <v>160811</v>
      </c>
      <c r="R2119" s="35">
        <v>160811</v>
      </c>
      <c r="S2119" s="35">
        <v>160811</v>
      </c>
    </row>
    <row r="2120" spans="2:19">
      <c r="B2120" s="6">
        <v>1995</v>
      </c>
      <c r="C2120" s="35">
        <v>151394</v>
      </c>
      <c r="D2120" s="35">
        <v>151394</v>
      </c>
      <c r="E2120" s="35">
        <v>151394</v>
      </c>
      <c r="F2120" s="35">
        <v>151394</v>
      </c>
      <c r="G2120" s="35">
        <v>151394</v>
      </c>
      <c r="H2120" s="35">
        <v>151394</v>
      </c>
      <c r="I2120" s="35">
        <v>151394</v>
      </c>
      <c r="J2120" s="35">
        <v>151394</v>
      </c>
      <c r="K2120" s="35">
        <v>151394</v>
      </c>
      <c r="L2120" s="35">
        <v>151394</v>
      </c>
      <c r="M2120" s="35">
        <v>151394</v>
      </c>
      <c r="N2120" s="35">
        <v>151394</v>
      </c>
      <c r="O2120" s="35">
        <v>151394</v>
      </c>
      <c r="P2120" s="35">
        <v>151394</v>
      </c>
      <c r="Q2120" s="35">
        <v>151394</v>
      </c>
      <c r="R2120" s="35">
        <v>151394</v>
      </c>
      <c r="S2120" s="35">
        <v>151394</v>
      </c>
    </row>
    <row r="2121" spans="2:19">
      <c r="B2121" s="6">
        <v>1994</v>
      </c>
      <c r="C2121" s="35">
        <v>199242</v>
      </c>
      <c r="D2121" s="35">
        <v>199242</v>
      </c>
      <c r="E2121" s="35">
        <v>199242</v>
      </c>
      <c r="F2121" s="35">
        <v>199242</v>
      </c>
      <c r="G2121" s="35">
        <v>199242</v>
      </c>
      <c r="H2121" s="35">
        <v>199242</v>
      </c>
      <c r="I2121" s="35">
        <v>199242</v>
      </c>
      <c r="J2121" s="35">
        <v>199242</v>
      </c>
      <c r="K2121" s="35">
        <v>199242</v>
      </c>
      <c r="L2121" s="35">
        <v>199242</v>
      </c>
      <c r="M2121" s="35">
        <v>199242</v>
      </c>
      <c r="N2121" s="35">
        <v>199242</v>
      </c>
      <c r="O2121" s="35">
        <v>199242</v>
      </c>
      <c r="P2121" s="35">
        <v>199242</v>
      </c>
      <c r="Q2121" s="35">
        <v>199242</v>
      </c>
      <c r="R2121" s="35">
        <v>199242</v>
      </c>
      <c r="S2121" s="35">
        <v>199242</v>
      </c>
    </row>
    <row r="2122" spans="2:19">
      <c r="B2122" s="6">
        <v>1993</v>
      </c>
      <c r="C2122" s="35">
        <v>171569</v>
      </c>
      <c r="D2122" s="35">
        <v>171569</v>
      </c>
      <c r="E2122" s="35">
        <v>171569</v>
      </c>
      <c r="F2122" s="35">
        <v>171569</v>
      </c>
      <c r="G2122" s="35">
        <v>171569</v>
      </c>
      <c r="H2122" s="35">
        <v>171569</v>
      </c>
      <c r="I2122" s="35">
        <v>171569</v>
      </c>
      <c r="J2122" s="35">
        <v>171569</v>
      </c>
      <c r="K2122" s="35">
        <v>171569</v>
      </c>
      <c r="L2122" s="35">
        <v>171569</v>
      </c>
      <c r="M2122" s="35">
        <v>171569</v>
      </c>
      <c r="N2122" s="35">
        <v>171569</v>
      </c>
      <c r="O2122" s="35">
        <v>171569</v>
      </c>
      <c r="P2122" s="35">
        <v>171569</v>
      </c>
      <c r="Q2122" s="35">
        <v>171569</v>
      </c>
      <c r="R2122" s="35">
        <v>171569</v>
      </c>
      <c r="S2122" s="35">
        <v>171569</v>
      </c>
    </row>
    <row r="2123" spans="2:19">
      <c r="B2123" s="6">
        <v>1992</v>
      </c>
      <c r="C2123" s="35">
        <v>152632</v>
      </c>
      <c r="D2123" s="35">
        <v>152632</v>
      </c>
      <c r="E2123" s="35">
        <v>152632</v>
      </c>
      <c r="F2123" s="35">
        <v>152632</v>
      </c>
      <c r="G2123" s="35">
        <v>152632</v>
      </c>
      <c r="H2123" s="35">
        <v>152632</v>
      </c>
      <c r="I2123" s="35">
        <v>152632</v>
      </c>
      <c r="J2123" s="35">
        <v>152632</v>
      </c>
      <c r="K2123" s="35">
        <v>152632</v>
      </c>
      <c r="L2123" s="35">
        <v>152632</v>
      </c>
      <c r="M2123" s="35">
        <v>152632</v>
      </c>
      <c r="N2123" s="35">
        <v>152632</v>
      </c>
      <c r="O2123" s="35">
        <v>152632</v>
      </c>
      <c r="P2123" s="35">
        <v>152632</v>
      </c>
      <c r="Q2123" s="35">
        <v>152632</v>
      </c>
      <c r="R2123" s="35">
        <v>152632</v>
      </c>
      <c r="S2123" s="35">
        <v>152632</v>
      </c>
    </row>
    <row r="2124" spans="2:19">
      <c r="B2124" s="6">
        <v>1991</v>
      </c>
      <c r="C2124" s="35">
        <v>808</v>
      </c>
      <c r="D2124" s="35">
        <v>808</v>
      </c>
      <c r="E2124" s="35">
        <v>808</v>
      </c>
      <c r="F2124" s="35">
        <v>808</v>
      </c>
      <c r="G2124" s="35">
        <v>808</v>
      </c>
      <c r="H2124" s="35">
        <v>808</v>
      </c>
      <c r="I2124" s="35">
        <v>808</v>
      </c>
      <c r="J2124" s="35">
        <v>808</v>
      </c>
      <c r="K2124" s="35">
        <v>808</v>
      </c>
      <c r="L2124" s="35">
        <v>808</v>
      </c>
      <c r="M2124" s="35">
        <v>808</v>
      </c>
      <c r="N2124" s="35">
        <v>808</v>
      </c>
      <c r="O2124" s="35">
        <v>808</v>
      </c>
      <c r="P2124" s="35">
        <v>808</v>
      </c>
      <c r="Q2124" s="35">
        <v>808</v>
      </c>
      <c r="R2124" s="35">
        <v>808</v>
      </c>
      <c r="S2124" s="35">
        <v>808</v>
      </c>
    </row>
    <row r="2125" spans="2:19">
      <c r="B2125" s="6">
        <v>1990</v>
      </c>
      <c r="C2125" s="35">
        <v>31930</v>
      </c>
      <c r="D2125" s="35">
        <v>31930</v>
      </c>
      <c r="E2125" s="35">
        <v>31930</v>
      </c>
      <c r="F2125" s="35">
        <v>31930</v>
      </c>
      <c r="G2125" s="35">
        <v>31930</v>
      </c>
      <c r="H2125" s="35">
        <v>31930</v>
      </c>
      <c r="I2125" s="35">
        <v>31930</v>
      </c>
      <c r="J2125" s="35">
        <v>31930</v>
      </c>
      <c r="K2125" s="35">
        <v>31930</v>
      </c>
      <c r="L2125" s="35">
        <v>31930</v>
      </c>
      <c r="M2125" s="35">
        <v>31930</v>
      </c>
      <c r="N2125" s="35">
        <v>31930</v>
      </c>
      <c r="O2125" s="35">
        <v>31930</v>
      </c>
      <c r="P2125" s="35">
        <v>31930</v>
      </c>
      <c r="Q2125" s="35">
        <v>31930</v>
      </c>
      <c r="R2125" s="35">
        <v>31930</v>
      </c>
      <c r="S2125" s="35">
        <v>31930</v>
      </c>
    </row>
    <row r="2126" spans="2:19">
      <c r="B2126" s="6">
        <v>1989</v>
      </c>
      <c r="C2126" s="35">
        <v>63737</v>
      </c>
      <c r="D2126" s="35">
        <v>63737</v>
      </c>
      <c r="E2126" s="35">
        <v>63737</v>
      </c>
      <c r="F2126" s="35">
        <v>63737</v>
      </c>
      <c r="G2126" s="35">
        <v>63737</v>
      </c>
      <c r="H2126" s="35">
        <v>63737</v>
      </c>
      <c r="I2126" s="35">
        <v>63737</v>
      </c>
      <c r="J2126" s="35">
        <v>63737</v>
      </c>
      <c r="K2126" s="35">
        <v>63737</v>
      </c>
      <c r="L2126" s="35">
        <v>63737</v>
      </c>
      <c r="M2126" s="35">
        <v>63737</v>
      </c>
      <c r="N2126" s="35">
        <v>63737</v>
      </c>
      <c r="O2126" s="35">
        <v>63737</v>
      </c>
      <c r="P2126" s="35">
        <v>63737</v>
      </c>
      <c r="Q2126" s="35">
        <v>63737</v>
      </c>
      <c r="R2126" s="35">
        <v>63737</v>
      </c>
      <c r="S2126" s="35">
        <v>63737</v>
      </c>
    </row>
    <row r="2127" spans="2:19">
      <c r="B2127" s="6">
        <v>1988</v>
      </c>
      <c r="C2127" s="35">
        <v>130933</v>
      </c>
      <c r="D2127" s="35">
        <v>130933</v>
      </c>
      <c r="E2127" s="35">
        <v>130933</v>
      </c>
      <c r="F2127" s="35">
        <v>130933</v>
      </c>
      <c r="G2127" s="35">
        <v>130933</v>
      </c>
      <c r="H2127" s="35">
        <v>130933</v>
      </c>
      <c r="I2127" s="35">
        <v>130933</v>
      </c>
      <c r="J2127" s="35">
        <v>130933</v>
      </c>
      <c r="K2127" s="35">
        <v>130933</v>
      </c>
      <c r="L2127" s="35">
        <v>130933</v>
      </c>
      <c r="M2127" s="35">
        <v>130933</v>
      </c>
      <c r="N2127" s="35">
        <v>130933</v>
      </c>
      <c r="O2127" s="35">
        <v>130933</v>
      </c>
      <c r="P2127" s="35">
        <v>130933</v>
      </c>
      <c r="Q2127" s="35">
        <v>130933</v>
      </c>
      <c r="R2127" s="35">
        <v>130933</v>
      </c>
      <c r="S2127" s="35">
        <v>130933</v>
      </c>
    </row>
    <row r="2128" spans="2:19">
      <c r="B2128" s="6">
        <v>1987</v>
      </c>
      <c r="C2128" s="35">
        <v>33792</v>
      </c>
      <c r="D2128" s="35">
        <v>33792</v>
      </c>
      <c r="E2128" s="35">
        <v>33792</v>
      </c>
      <c r="F2128" s="35">
        <v>33792</v>
      </c>
      <c r="G2128" s="35">
        <v>33792</v>
      </c>
      <c r="H2128" s="35">
        <v>33792</v>
      </c>
      <c r="I2128" s="35">
        <v>33792</v>
      </c>
      <c r="J2128" s="35">
        <v>33792</v>
      </c>
      <c r="K2128" s="35">
        <v>33792</v>
      </c>
      <c r="L2128" s="35">
        <v>33792</v>
      </c>
      <c r="M2128" s="35">
        <v>33792</v>
      </c>
      <c r="N2128" s="35">
        <v>33792</v>
      </c>
      <c r="O2128" s="35">
        <v>33792</v>
      </c>
      <c r="P2128" s="35">
        <v>33792</v>
      </c>
      <c r="Q2128" s="35">
        <v>33792</v>
      </c>
      <c r="R2128" s="35">
        <v>33792</v>
      </c>
      <c r="S2128" s="35">
        <v>33792</v>
      </c>
    </row>
    <row r="2129" spans="2:19">
      <c r="B2129" s="6">
        <v>1986</v>
      </c>
      <c r="C2129" s="35">
        <v>49608</v>
      </c>
      <c r="D2129" s="35">
        <v>49608</v>
      </c>
      <c r="E2129" s="35">
        <v>49608</v>
      </c>
      <c r="F2129" s="35">
        <v>49608</v>
      </c>
      <c r="G2129" s="35">
        <v>49608</v>
      </c>
      <c r="H2129" s="35">
        <v>49608</v>
      </c>
      <c r="I2129" s="35">
        <v>49608</v>
      </c>
      <c r="J2129" s="35">
        <v>49608</v>
      </c>
      <c r="K2129" s="35">
        <v>49608</v>
      </c>
      <c r="L2129" s="35">
        <v>49608</v>
      </c>
      <c r="M2129" s="35">
        <v>49608</v>
      </c>
      <c r="N2129" s="35">
        <v>49608</v>
      </c>
      <c r="O2129" s="35">
        <v>49608</v>
      </c>
      <c r="P2129" s="35">
        <v>49608</v>
      </c>
      <c r="Q2129" s="35">
        <v>49608</v>
      </c>
      <c r="R2129" s="35">
        <v>49608</v>
      </c>
      <c r="S2129" s="35">
        <v>49608</v>
      </c>
    </row>
    <row r="2130" spans="2:19">
      <c r="B2130" s="6">
        <v>1985</v>
      </c>
      <c r="C2130" s="35">
        <v>36693</v>
      </c>
      <c r="D2130" s="35">
        <v>36693</v>
      </c>
      <c r="E2130" s="35">
        <v>36693</v>
      </c>
      <c r="F2130" s="35">
        <v>36693</v>
      </c>
      <c r="G2130" s="35">
        <v>36693</v>
      </c>
      <c r="H2130" s="35">
        <v>36693</v>
      </c>
      <c r="I2130" s="35">
        <v>36693</v>
      </c>
      <c r="J2130" s="35">
        <v>36693</v>
      </c>
      <c r="K2130" s="35">
        <v>36693</v>
      </c>
      <c r="L2130" s="35">
        <v>36693</v>
      </c>
      <c r="M2130" s="35">
        <v>36693</v>
      </c>
      <c r="N2130" s="35">
        <v>36693</v>
      </c>
      <c r="O2130" s="35">
        <v>36693</v>
      </c>
      <c r="P2130" s="35">
        <v>36693</v>
      </c>
      <c r="Q2130" s="35">
        <v>36693</v>
      </c>
      <c r="R2130" s="35">
        <v>36693</v>
      </c>
      <c r="S2130" s="35">
        <v>36693</v>
      </c>
    </row>
    <row r="2131" spans="2:19">
      <c r="B2131" s="6">
        <v>1984</v>
      </c>
      <c r="C2131" s="35">
        <v>181857</v>
      </c>
      <c r="D2131" s="35">
        <v>181857</v>
      </c>
      <c r="E2131" s="35">
        <v>181857</v>
      </c>
      <c r="F2131" s="35">
        <v>181857</v>
      </c>
      <c r="G2131" s="35">
        <v>181857</v>
      </c>
      <c r="H2131" s="35">
        <v>181857</v>
      </c>
      <c r="I2131" s="35">
        <v>181857</v>
      </c>
      <c r="J2131" s="35">
        <v>181857</v>
      </c>
      <c r="K2131" s="35">
        <v>181857</v>
      </c>
      <c r="L2131" s="35">
        <v>181857</v>
      </c>
      <c r="M2131" s="35">
        <v>181857</v>
      </c>
      <c r="N2131" s="35">
        <v>181857</v>
      </c>
      <c r="O2131" s="35">
        <v>181857</v>
      </c>
      <c r="P2131" s="35">
        <v>181857</v>
      </c>
      <c r="Q2131" s="35">
        <v>181857</v>
      </c>
      <c r="R2131" s="35">
        <v>181857</v>
      </c>
      <c r="S2131" s="35">
        <v>181857</v>
      </c>
    </row>
    <row r="2132" spans="2:19">
      <c r="B2132" s="6">
        <v>1983</v>
      </c>
      <c r="C2132" s="35">
        <v>30193</v>
      </c>
      <c r="D2132" s="35">
        <v>30193</v>
      </c>
      <c r="E2132" s="35">
        <v>30193</v>
      </c>
      <c r="F2132" s="35">
        <v>30193</v>
      </c>
      <c r="G2132" s="35">
        <v>30193</v>
      </c>
      <c r="H2132" s="35">
        <v>30193</v>
      </c>
      <c r="I2132" s="35">
        <v>30193</v>
      </c>
      <c r="J2132" s="35">
        <v>30193</v>
      </c>
      <c r="K2132" s="35">
        <v>30193</v>
      </c>
      <c r="L2132" s="35">
        <v>30193</v>
      </c>
      <c r="M2132" s="35">
        <v>30193</v>
      </c>
      <c r="N2132" s="35">
        <v>30193</v>
      </c>
      <c r="O2132" s="35">
        <v>30193</v>
      </c>
      <c r="P2132" s="35">
        <v>30193</v>
      </c>
      <c r="Q2132" s="35">
        <v>30193</v>
      </c>
      <c r="R2132" s="35">
        <v>30193</v>
      </c>
      <c r="S2132" s="35">
        <v>30193</v>
      </c>
    </row>
    <row r="2133" spans="2:19">
      <c r="B2133" s="6">
        <v>1982</v>
      </c>
      <c r="C2133" s="35">
        <v>42618</v>
      </c>
      <c r="D2133" s="35">
        <v>42618</v>
      </c>
      <c r="E2133" s="35">
        <v>42618</v>
      </c>
      <c r="F2133" s="35">
        <v>42618</v>
      </c>
      <c r="G2133" s="35">
        <v>42618</v>
      </c>
      <c r="H2133" s="35">
        <v>42618</v>
      </c>
      <c r="I2133" s="35">
        <v>42618</v>
      </c>
      <c r="J2133" s="35">
        <v>42618</v>
      </c>
      <c r="K2133" s="35">
        <v>42618</v>
      </c>
      <c r="L2133" s="35">
        <v>42618</v>
      </c>
      <c r="M2133" s="35">
        <v>42618</v>
      </c>
      <c r="N2133" s="35">
        <v>42618</v>
      </c>
      <c r="O2133" s="35">
        <v>42618</v>
      </c>
      <c r="P2133" s="35">
        <v>42618</v>
      </c>
      <c r="Q2133" s="35">
        <v>42618</v>
      </c>
      <c r="R2133" s="35">
        <v>42618</v>
      </c>
      <c r="S2133" s="35">
        <v>42618</v>
      </c>
    </row>
    <row r="2134" spans="2:19">
      <c r="B2134" s="6">
        <v>1981</v>
      </c>
      <c r="C2134" s="35">
        <v>55484</v>
      </c>
      <c r="D2134" s="35">
        <v>55484</v>
      </c>
      <c r="E2134" s="35">
        <v>55484</v>
      </c>
      <c r="F2134" s="35">
        <v>55484</v>
      </c>
      <c r="G2134" s="35">
        <v>55484</v>
      </c>
      <c r="H2134" s="35">
        <v>55484</v>
      </c>
      <c r="I2134" s="35">
        <v>55484</v>
      </c>
      <c r="J2134" s="35">
        <v>55484</v>
      </c>
      <c r="K2134" s="35">
        <v>55484</v>
      </c>
      <c r="L2134" s="35">
        <v>55484</v>
      </c>
      <c r="M2134" s="35">
        <v>55484</v>
      </c>
      <c r="N2134" s="35">
        <v>55484</v>
      </c>
      <c r="O2134" s="35">
        <v>55484</v>
      </c>
      <c r="P2134" s="35">
        <v>55484</v>
      </c>
      <c r="Q2134" s="35">
        <v>55484</v>
      </c>
      <c r="R2134" s="35">
        <v>55484</v>
      </c>
      <c r="S2134" s="35">
        <v>55484</v>
      </c>
    </row>
    <row r="2135" spans="2:19">
      <c r="B2135" s="6">
        <v>1980</v>
      </c>
      <c r="C2135" s="35">
        <v>40486</v>
      </c>
      <c r="D2135" s="35">
        <v>40486</v>
      </c>
      <c r="E2135" s="35">
        <v>40486</v>
      </c>
      <c r="F2135" s="35">
        <v>40486</v>
      </c>
      <c r="G2135" s="35">
        <v>40486</v>
      </c>
      <c r="H2135" s="35">
        <v>40486</v>
      </c>
      <c r="I2135" s="35">
        <v>40486</v>
      </c>
      <c r="J2135" s="35">
        <v>40486</v>
      </c>
      <c r="K2135" s="35">
        <v>40486</v>
      </c>
      <c r="L2135" s="35">
        <v>40486</v>
      </c>
      <c r="M2135" s="35">
        <v>40486</v>
      </c>
      <c r="N2135" s="35">
        <v>40486</v>
      </c>
      <c r="O2135" s="35">
        <v>40486</v>
      </c>
      <c r="P2135" s="35">
        <v>40486</v>
      </c>
      <c r="Q2135" s="35">
        <v>40486</v>
      </c>
      <c r="R2135" s="35">
        <v>40486</v>
      </c>
      <c r="S2135" s="35">
        <v>40486</v>
      </c>
    </row>
    <row r="2136" spans="2:19">
      <c r="B2136" s="6">
        <v>1979</v>
      </c>
      <c r="C2136" s="35">
        <v>21956</v>
      </c>
      <c r="D2136" s="35">
        <v>21956</v>
      </c>
      <c r="E2136" s="35">
        <v>21956</v>
      </c>
      <c r="F2136" s="35">
        <v>21956</v>
      </c>
      <c r="G2136" s="35">
        <v>21956</v>
      </c>
      <c r="H2136" s="35">
        <v>21956</v>
      </c>
      <c r="I2136" s="35">
        <v>21956</v>
      </c>
      <c r="J2136" s="35">
        <v>21956</v>
      </c>
      <c r="K2136" s="35">
        <v>21956</v>
      </c>
      <c r="L2136" s="35">
        <v>21956</v>
      </c>
      <c r="M2136" s="35">
        <v>21956</v>
      </c>
      <c r="N2136" s="35">
        <v>21956</v>
      </c>
      <c r="O2136" s="35">
        <v>21956</v>
      </c>
      <c r="P2136" s="35">
        <v>21956</v>
      </c>
      <c r="Q2136" s="35">
        <v>21956</v>
      </c>
      <c r="R2136" s="35">
        <v>21956</v>
      </c>
      <c r="S2136" s="35">
        <v>21956</v>
      </c>
    </row>
    <row r="2137" spans="2:19">
      <c r="B2137" s="6">
        <v>1978</v>
      </c>
      <c r="C2137" s="35">
        <v>4112</v>
      </c>
      <c r="D2137" s="35">
        <v>4112</v>
      </c>
      <c r="E2137" s="35">
        <v>4112</v>
      </c>
      <c r="F2137" s="35">
        <v>4112</v>
      </c>
      <c r="G2137" s="35">
        <v>4112</v>
      </c>
      <c r="H2137" s="35">
        <v>4112</v>
      </c>
      <c r="I2137" s="35">
        <v>4112</v>
      </c>
      <c r="J2137" s="35">
        <v>4112</v>
      </c>
      <c r="K2137" s="35">
        <v>4112</v>
      </c>
      <c r="L2137" s="35">
        <v>4112</v>
      </c>
      <c r="M2137" s="35">
        <v>4112</v>
      </c>
      <c r="N2137" s="35">
        <v>4112</v>
      </c>
      <c r="O2137" s="35">
        <v>4112</v>
      </c>
      <c r="P2137" s="35">
        <v>4112</v>
      </c>
      <c r="Q2137" s="35">
        <v>4112</v>
      </c>
      <c r="R2137" s="35">
        <v>4112</v>
      </c>
      <c r="S2137" s="35">
        <v>4112</v>
      </c>
    </row>
    <row r="2138" spans="2:19">
      <c r="B2138" s="6">
        <v>1977</v>
      </c>
      <c r="C2138" s="35">
        <v>4603</v>
      </c>
      <c r="D2138" s="35">
        <v>4603</v>
      </c>
      <c r="E2138" s="35">
        <v>4603</v>
      </c>
      <c r="F2138" s="35">
        <v>4603</v>
      </c>
      <c r="G2138" s="35">
        <v>4603</v>
      </c>
      <c r="H2138" s="35">
        <v>4603</v>
      </c>
      <c r="I2138" s="35">
        <v>4603</v>
      </c>
      <c r="J2138" s="35">
        <v>4603</v>
      </c>
      <c r="K2138" s="35">
        <v>4603</v>
      </c>
      <c r="L2138" s="35">
        <v>4603</v>
      </c>
      <c r="M2138" s="35">
        <v>4603</v>
      </c>
      <c r="N2138" s="35">
        <v>4603</v>
      </c>
      <c r="O2138" s="35">
        <v>4603</v>
      </c>
      <c r="P2138" s="35">
        <v>4603</v>
      </c>
      <c r="Q2138" s="35">
        <v>4603</v>
      </c>
      <c r="R2138" s="35">
        <v>4603</v>
      </c>
      <c r="S2138" s="35">
        <v>4603</v>
      </c>
    </row>
    <row r="2139" spans="2:19">
      <c r="B2139" s="6">
        <v>1976</v>
      </c>
      <c r="C2139" s="35">
        <v>9155</v>
      </c>
      <c r="D2139" s="35">
        <v>9155</v>
      </c>
      <c r="E2139" s="35">
        <v>9155</v>
      </c>
      <c r="F2139" s="35">
        <v>9155</v>
      </c>
      <c r="G2139" s="35">
        <v>9155</v>
      </c>
      <c r="H2139" s="35">
        <v>9155</v>
      </c>
      <c r="I2139" s="35">
        <v>9155</v>
      </c>
      <c r="J2139" s="35">
        <v>9155</v>
      </c>
      <c r="K2139" s="35">
        <v>9155</v>
      </c>
      <c r="L2139" s="35">
        <v>9155</v>
      </c>
      <c r="M2139" s="35">
        <v>9155</v>
      </c>
      <c r="N2139" s="35">
        <v>9155</v>
      </c>
      <c r="O2139" s="35">
        <v>9155</v>
      </c>
      <c r="P2139" s="35">
        <v>9155</v>
      </c>
      <c r="Q2139" s="35">
        <v>9155</v>
      </c>
      <c r="R2139" s="35">
        <v>9155</v>
      </c>
      <c r="S2139" s="35">
        <v>9155</v>
      </c>
    </row>
    <row r="2140" spans="2:19">
      <c r="B2140" s="6">
        <v>1975</v>
      </c>
      <c r="C2140" s="35">
        <v>98554</v>
      </c>
      <c r="D2140" s="35">
        <v>98554</v>
      </c>
      <c r="E2140" s="35">
        <v>98554</v>
      </c>
      <c r="F2140" s="35">
        <v>98554</v>
      </c>
      <c r="G2140" s="35">
        <v>98554</v>
      </c>
      <c r="H2140" s="35">
        <v>98554</v>
      </c>
      <c r="I2140" s="35">
        <v>98554</v>
      </c>
      <c r="J2140" s="35">
        <v>98554</v>
      </c>
      <c r="K2140" s="35">
        <v>98554</v>
      </c>
      <c r="L2140" s="35">
        <v>98554</v>
      </c>
      <c r="M2140" s="35">
        <v>98554</v>
      </c>
      <c r="N2140" s="35">
        <v>98554</v>
      </c>
      <c r="O2140" s="35">
        <v>98554</v>
      </c>
      <c r="P2140" s="35">
        <v>98554</v>
      </c>
      <c r="Q2140" s="35">
        <v>98554</v>
      </c>
      <c r="R2140" s="35">
        <v>98554</v>
      </c>
      <c r="S2140" s="35">
        <v>98554</v>
      </c>
    </row>
    <row r="2141" spans="2:19">
      <c r="B2141" s="6">
        <v>1974</v>
      </c>
      <c r="C2141" s="35">
        <v>1101</v>
      </c>
      <c r="D2141" s="35">
        <v>1101</v>
      </c>
      <c r="E2141" s="35">
        <v>1101</v>
      </c>
      <c r="F2141" s="35">
        <v>1101</v>
      </c>
      <c r="G2141" s="35">
        <v>1101</v>
      </c>
      <c r="H2141" s="35">
        <v>1101</v>
      </c>
      <c r="I2141" s="35">
        <v>1101</v>
      </c>
      <c r="J2141" s="35">
        <v>1101</v>
      </c>
      <c r="K2141" s="35">
        <v>1101</v>
      </c>
      <c r="L2141" s="35">
        <v>1101</v>
      </c>
      <c r="M2141" s="35">
        <v>1101</v>
      </c>
      <c r="N2141" s="35">
        <v>1101</v>
      </c>
      <c r="O2141" s="35">
        <v>1101</v>
      </c>
      <c r="P2141" s="35">
        <v>1101</v>
      </c>
      <c r="Q2141" s="35">
        <v>1101</v>
      </c>
      <c r="R2141" s="35">
        <v>1101</v>
      </c>
      <c r="S2141" s="35">
        <v>1101</v>
      </c>
    </row>
    <row r="2142" spans="2:19">
      <c r="B2142" s="6">
        <v>1973</v>
      </c>
      <c r="C2142" s="35">
        <v>5559</v>
      </c>
      <c r="D2142" s="35">
        <v>5559</v>
      </c>
      <c r="E2142" s="35">
        <v>5559</v>
      </c>
      <c r="F2142" s="35">
        <v>5559</v>
      </c>
      <c r="G2142" s="35">
        <v>5559</v>
      </c>
      <c r="H2142" s="35">
        <v>5559</v>
      </c>
      <c r="I2142" s="35">
        <v>5559</v>
      </c>
      <c r="J2142" s="35">
        <v>5559</v>
      </c>
      <c r="K2142" s="35">
        <v>5559</v>
      </c>
      <c r="L2142" s="35">
        <v>5559</v>
      </c>
      <c r="M2142" s="35">
        <v>5559</v>
      </c>
      <c r="N2142" s="35">
        <v>5559</v>
      </c>
      <c r="O2142" s="35">
        <v>5559</v>
      </c>
      <c r="P2142" s="35">
        <v>5559</v>
      </c>
      <c r="Q2142" s="35">
        <v>5559</v>
      </c>
      <c r="R2142" s="35">
        <v>5559</v>
      </c>
      <c r="S2142" s="35">
        <v>5559</v>
      </c>
    </row>
    <row r="2143" spans="2:19">
      <c r="B2143" s="6">
        <v>1972</v>
      </c>
      <c r="C2143" s="35">
        <v>5649</v>
      </c>
      <c r="D2143" s="35">
        <v>5649</v>
      </c>
      <c r="E2143" s="35">
        <v>5649</v>
      </c>
      <c r="F2143" s="35">
        <v>5649</v>
      </c>
      <c r="G2143" s="35">
        <v>5649</v>
      </c>
      <c r="H2143" s="35">
        <v>5649</v>
      </c>
      <c r="I2143" s="35">
        <v>5649</v>
      </c>
      <c r="J2143" s="35">
        <v>5649</v>
      </c>
      <c r="K2143" s="35">
        <v>5649</v>
      </c>
      <c r="L2143" s="35">
        <v>5649</v>
      </c>
      <c r="M2143" s="35">
        <v>5649</v>
      </c>
      <c r="N2143" s="35">
        <v>5649</v>
      </c>
      <c r="O2143" s="35">
        <v>5649</v>
      </c>
      <c r="P2143" s="35">
        <v>5649</v>
      </c>
      <c r="Q2143" s="35">
        <v>5649</v>
      </c>
      <c r="R2143" s="35">
        <v>5649</v>
      </c>
      <c r="S2143" s="35">
        <v>5649</v>
      </c>
    </row>
    <row r="2144" spans="2:19">
      <c r="B2144" s="6">
        <v>1971</v>
      </c>
      <c r="C2144" s="35">
        <v>163691</v>
      </c>
      <c r="D2144" s="35">
        <v>163691</v>
      </c>
      <c r="E2144" s="35">
        <v>163691</v>
      </c>
      <c r="F2144" s="35">
        <v>163691</v>
      </c>
      <c r="G2144" s="35">
        <v>163691</v>
      </c>
      <c r="H2144" s="35">
        <v>163691</v>
      </c>
      <c r="I2144" s="35">
        <v>163691</v>
      </c>
      <c r="J2144" s="35">
        <v>163691</v>
      </c>
      <c r="K2144" s="35">
        <v>163691</v>
      </c>
      <c r="L2144" s="35">
        <v>163691</v>
      </c>
      <c r="M2144" s="35">
        <v>163691</v>
      </c>
      <c r="N2144" s="35">
        <v>163691</v>
      </c>
      <c r="O2144" s="35">
        <v>163691</v>
      </c>
      <c r="P2144" s="35">
        <v>163691</v>
      </c>
      <c r="Q2144" s="35">
        <v>163691</v>
      </c>
      <c r="R2144" s="35">
        <v>163691</v>
      </c>
      <c r="S2144" s="35">
        <v>163691</v>
      </c>
    </row>
    <row r="2145" spans="2:19">
      <c r="B2145" s="6">
        <v>1970</v>
      </c>
      <c r="C2145" s="35">
        <v>71313</v>
      </c>
      <c r="D2145" s="35">
        <v>71313</v>
      </c>
      <c r="E2145" s="35">
        <v>71313</v>
      </c>
      <c r="F2145" s="35">
        <v>71313</v>
      </c>
      <c r="G2145" s="35">
        <v>71313</v>
      </c>
      <c r="H2145" s="35">
        <v>71313</v>
      </c>
      <c r="I2145" s="35">
        <v>71313</v>
      </c>
      <c r="J2145" s="35">
        <v>71313</v>
      </c>
      <c r="K2145" s="35">
        <v>71313</v>
      </c>
      <c r="L2145" s="35">
        <v>71313</v>
      </c>
      <c r="M2145" s="35">
        <v>71313</v>
      </c>
      <c r="N2145" s="35">
        <v>71313</v>
      </c>
      <c r="O2145" s="35">
        <v>71313</v>
      </c>
      <c r="P2145" s="35">
        <v>71313</v>
      </c>
      <c r="Q2145" s="35">
        <v>71313</v>
      </c>
      <c r="R2145" s="35">
        <v>71313</v>
      </c>
      <c r="S2145" s="35">
        <v>71313</v>
      </c>
    </row>
    <row r="2146" spans="2:19">
      <c r="B2146" s="6">
        <v>1969</v>
      </c>
      <c r="C2146" s="35">
        <v>1764</v>
      </c>
      <c r="D2146" s="35">
        <v>1764</v>
      </c>
      <c r="E2146" s="35">
        <v>1764</v>
      </c>
      <c r="F2146" s="35">
        <v>1764</v>
      </c>
      <c r="G2146" s="35">
        <v>1764</v>
      </c>
      <c r="H2146" s="35">
        <v>1764</v>
      </c>
      <c r="I2146" s="35">
        <v>1764</v>
      </c>
      <c r="J2146" s="35">
        <v>1764</v>
      </c>
      <c r="K2146" s="35">
        <v>1764</v>
      </c>
      <c r="L2146" s="35">
        <v>1764</v>
      </c>
      <c r="M2146" s="35">
        <v>1764</v>
      </c>
      <c r="N2146" s="35">
        <v>1764</v>
      </c>
      <c r="O2146" s="35">
        <v>1764</v>
      </c>
      <c r="P2146" s="35">
        <v>1764</v>
      </c>
      <c r="Q2146" s="35">
        <v>1764</v>
      </c>
      <c r="R2146" s="35">
        <v>1764</v>
      </c>
      <c r="S2146" s="35">
        <v>1764</v>
      </c>
    </row>
    <row r="2147" spans="2:19">
      <c r="B2147" s="6">
        <v>1968</v>
      </c>
      <c r="C2147" s="35">
        <v>10774</v>
      </c>
      <c r="D2147" s="35">
        <v>10774</v>
      </c>
      <c r="E2147" s="35">
        <v>10774</v>
      </c>
      <c r="F2147" s="35">
        <v>10774</v>
      </c>
      <c r="G2147" s="35">
        <v>10774</v>
      </c>
      <c r="H2147" s="35">
        <v>10774</v>
      </c>
      <c r="I2147" s="35">
        <v>10774</v>
      </c>
      <c r="J2147" s="35">
        <v>10774</v>
      </c>
      <c r="K2147" s="35">
        <v>10774</v>
      </c>
      <c r="L2147" s="35">
        <v>10774</v>
      </c>
      <c r="M2147" s="35">
        <v>10774</v>
      </c>
      <c r="N2147" s="35">
        <v>10774</v>
      </c>
      <c r="O2147" s="35">
        <v>10774</v>
      </c>
      <c r="P2147" s="35">
        <v>10774</v>
      </c>
      <c r="Q2147" s="35">
        <v>10774</v>
      </c>
      <c r="R2147" s="35">
        <v>10774</v>
      </c>
      <c r="S2147" s="35">
        <v>10774</v>
      </c>
    </row>
    <row r="2148" spans="2:19">
      <c r="B2148" s="6">
        <v>1967</v>
      </c>
      <c r="C2148" s="35">
        <v>9240</v>
      </c>
      <c r="D2148" s="35">
        <v>9240</v>
      </c>
      <c r="E2148" s="35">
        <v>9240</v>
      </c>
      <c r="F2148" s="35">
        <v>9240</v>
      </c>
      <c r="G2148" s="35">
        <v>9240</v>
      </c>
      <c r="H2148" s="35">
        <v>9240</v>
      </c>
      <c r="I2148" s="35">
        <v>9240</v>
      </c>
      <c r="J2148" s="35">
        <v>9240</v>
      </c>
      <c r="K2148" s="35">
        <v>9240</v>
      </c>
      <c r="L2148" s="35">
        <v>9240</v>
      </c>
      <c r="M2148" s="35">
        <v>9240</v>
      </c>
      <c r="N2148" s="35">
        <v>9240</v>
      </c>
      <c r="O2148" s="35">
        <v>9240</v>
      </c>
      <c r="P2148" s="35">
        <v>9240</v>
      </c>
      <c r="Q2148" s="35">
        <v>9240</v>
      </c>
      <c r="R2148" s="35">
        <v>9240</v>
      </c>
      <c r="S2148" s="35">
        <v>9240</v>
      </c>
    </row>
    <row r="2149" spans="2:19">
      <c r="B2149" s="6">
        <v>1966</v>
      </c>
      <c r="C2149" s="35">
        <v>17544</v>
      </c>
      <c r="D2149" s="35">
        <v>17544</v>
      </c>
      <c r="E2149" s="35">
        <v>17544</v>
      </c>
      <c r="F2149" s="35">
        <v>17544</v>
      </c>
      <c r="G2149" s="35">
        <v>17544</v>
      </c>
      <c r="H2149" s="35">
        <v>17544</v>
      </c>
      <c r="I2149" s="35">
        <v>17544</v>
      </c>
      <c r="J2149" s="35">
        <v>17544</v>
      </c>
      <c r="K2149" s="35">
        <v>17544</v>
      </c>
      <c r="L2149" s="35">
        <v>17544</v>
      </c>
      <c r="M2149" s="35">
        <v>17544</v>
      </c>
      <c r="N2149" s="35">
        <v>17544</v>
      </c>
      <c r="O2149" s="35">
        <v>17544</v>
      </c>
      <c r="P2149" s="35">
        <v>17544</v>
      </c>
      <c r="Q2149" s="35">
        <v>17544</v>
      </c>
      <c r="R2149" s="35">
        <v>17544</v>
      </c>
      <c r="S2149" s="35">
        <v>17544</v>
      </c>
    </row>
    <row r="2150" spans="2:19">
      <c r="B2150" s="6">
        <v>1965</v>
      </c>
      <c r="C2150" s="35">
        <v>31133</v>
      </c>
      <c r="D2150" s="35">
        <v>31133</v>
      </c>
      <c r="E2150" s="35">
        <v>31133</v>
      </c>
      <c r="F2150" s="35">
        <v>31133</v>
      </c>
      <c r="G2150" s="35">
        <v>31133</v>
      </c>
      <c r="H2150" s="35">
        <v>31133</v>
      </c>
      <c r="I2150" s="35">
        <v>31133</v>
      </c>
      <c r="J2150" s="35">
        <v>31133</v>
      </c>
      <c r="K2150" s="35">
        <v>31133</v>
      </c>
      <c r="L2150" s="35">
        <v>31133</v>
      </c>
      <c r="M2150" s="35">
        <v>31133</v>
      </c>
      <c r="N2150" s="35">
        <v>31133</v>
      </c>
      <c r="O2150" s="35">
        <v>31133</v>
      </c>
      <c r="P2150" s="35">
        <v>31133</v>
      </c>
      <c r="Q2150" s="35">
        <v>31133</v>
      </c>
      <c r="R2150" s="35">
        <v>31133</v>
      </c>
      <c r="S2150" s="35">
        <v>31133</v>
      </c>
    </row>
    <row r="2151" spans="2:19">
      <c r="B2151" s="6">
        <v>1964</v>
      </c>
      <c r="C2151" s="35">
        <v>44871</v>
      </c>
      <c r="D2151" s="35">
        <v>44871</v>
      </c>
      <c r="E2151" s="35">
        <v>44871</v>
      </c>
      <c r="F2151" s="35">
        <v>44871</v>
      </c>
      <c r="G2151" s="35">
        <v>44871</v>
      </c>
      <c r="H2151" s="35">
        <v>44871</v>
      </c>
      <c r="I2151" s="35">
        <v>44871</v>
      </c>
      <c r="J2151" s="35">
        <v>44871</v>
      </c>
      <c r="K2151" s="35">
        <v>44871</v>
      </c>
      <c r="L2151" s="35">
        <v>44871</v>
      </c>
      <c r="M2151" s="35">
        <v>44871</v>
      </c>
      <c r="N2151" s="35">
        <v>44871</v>
      </c>
      <c r="O2151" s="35">
        <v>44871</v>
      </c>
      <c r="P2151" s="35">
        <v>44871</v>
      </c>
      <c r="Q2151" s="35">
        <v>44871</v>
      </c>
      <c r="R2151" s="35">
        <v>44871</v>
      </c>
      <c r="S2151" s="35">
        <v>44871</v>
      </c>
    </row>
    <row r="2152" spans="2:19">
      <c r="B2152" s="6">
        <v>1963</v>
      </c>
      <c r="C2152" s="35">
        <v>45739</v>
      </c>
      <c r="D2152" s="35">
        <v>45739</v>
      </c>
      <c r="E2152" s="35">
        <v>45739</v>
      </c>
      <c r="F2152" s="35">
        <v>45739</v>
      </c>
      <c r="G2152" s="35">
        <v>45739</v>
      </c>
      <c r="H2152" s="35">
        <v>45739</v>
      </c>
      <c r="I2152" s="35">
        <v>45739</v>
      </c>
      <c r="J2152" s="35">
        <v>45739</v>
      </c>
      <c r="K2152" s="35">
        <v>45739</v>
      </c>
      <c r="L2152" s="35">
        <v>45739</v>
      </c>
      <c r="M2152" s="35">
        <v>45739</v>
      </c>
      <c r="N2152" s="35">
        <v>45739</v>
      </c>
      <c r="O2152" s="35">
        <v>45739</v>
      </c>
      <c r="P2152" s="35">
        <v>45739</v>
      </c>
      <c r="Q2152" s="35">
        <v>45739</v>
      </c>
      <c r="R2152" s="35">
        <v>45739</v>
      </c>
      <c r="S2152" s="35">
        <v>45739</v>
      </c>
    </row>
    <row r="2153" spans="2:19">
      <c r="B2153" s="6">
        <v>1962</v>
      </c>
      <c r="C2153" s="35">
        <v>31081</v>
      </c>
      <c r="D2153" s="35">
        <v>31081</v>
      </c>
      <c r="E2153" s="35">
        <v>31081</v>
      </c>
      <c r="F2153" s="35">
        <v>31081</v>
      </c>
      <c r="G2153" s="35">
        <v>31081</v>
      </c>
      <c r="H2153" s="35">
        <v>31081</v>
      </c>
      <c r="I2153" s="35">
        <v>31081</v>
      </c>
      <c r="J2153" s="35">
        <v>31081</v>
      </c>
      <c r="K2153" s="35">
        <v>31081</v>
      </c>
      <c r="L2153" s="35">
        <v>31081</v>
      </c>
      <c r="M2153" s="35">
        <v>31081</v>
      </c>
      <c r="N2153" s="35">
        <v>31081</v>
      </c>
      <c r="O2153" s="35">
        <v>31081</v>
      </c>
      <c r="P2153" s="35">
        <v>31081</v>
      </c>
      <c r="Q2153" s="35">
        <v>31081</v>
      </c>
      <c r="R2153" s="35">
        <v>31081</v>
      </c>
      <c r="S2153" s="35">
        <v>31081</v>
      </c>
    </row>
    <row r="2154" spans="2:19">
      <c r="B2154" s="6">
        <v>1961</v>
      </c>
      <c r="C2154" s="35">
        <v>380902</v>
      </c>
      <c r="D2154" s="35">
        <v>380902</v>
      </c>
      <c r="E2154" s="35">
        <v>380902</v>
      </c>
      <c r="F2154" s="35">
        <v>380902</v>
      </c>
      <c r="G2154" s="35">
        <v>380902</v>
      </c>
      <c r="H2154" s="35">
        <v>380902</v>
      </c>
      <c r="I2154" s="35">
        <v>380902</v>
      </c>
      <c r="J2154" s="35">
        <v>380902</v>
      </c>
      <c r="K2154" s="35">
        <v>380902</v>
      </c>
      <c r="L2154" s="35">
        <v>380902</v>
      </c>
      <c r="M2154" s="35">
        <v>380902</v>
      </c>
      <c r="N2154" s="35">
        <v>380902</v>
      </c>
      <c r="O2154" s="35">
        <v>380902</v>
      </c>
      <c r="P2154" s="35">
        <v>380902</v>
      </c>
      <c r="Q2154" s="35">
        <v>380902</v>
      </c>
      <c r="R2154" s="35">
        <v>380902</v>
      </c>
      <c r="S2154" s="35">
        <v>380902</v>
      </c>
    </row>
    <row r="2155" spans="2:19">
      <c r="B2155" s="6">
        <v>1960</v>
      </c>
      <c r="C2155" s="35">
        <v>109616</v>
      </c>
      <c r="D2155" s="35">
        <v>109616</v>
      </c>
      <c r="E2155" s="35">
        <v>109616</v>
      </c>
      <c r="F2155" s="35">
        <v>109616</v>
      </c>
      <c r="G2155" s="35">
        <v>109616</v>
      </c>
      <c r="H2155" s="35">
        <v>109616</v>
      </c>
      <c r="I2155" s="35">
        <v>109616</v>
      </c>
      <c r="J2155" s="35">
        <v>109616</v>
      </c>
      <c r="K2155" s="35">
        <v>109616</v>
      </c>
      <c r="L2155" s="35">
        <v>109616</v>
      </c>
      <c r="M2155" s="35">
        <v>109616</v>
      </c>
      <c r="N2155" s="35">
        <v>109616</v>
      </c>
      <c r="O2155" s="35">
        <v>109616</v>
      </c>
      <c r="P2155" s="35">
        <v>109616</v>
      </c>
      <c r="Q2155" s="35">
        <v>109616</v>
      </c>
      <c r="R2155" s="35">
        <v>109616</v>
      </c>
      <c r="S2155" s="35">
        <v>109616</v>
      </c>
    </row>
    <row r="2156" spans="2:19">
      <c r="B2156" s="6">
        <v>1959</v>
      </c>
      <c r="C2156" s="35">
        <v>30582</v>
      </c>
      <c r="D2156" s="35">
        <v>30582</v>
      </c>
      <c r="E2156" s="35">
        <v>30582</v>
      </c>
      <c r="F2156" s="35">
        <v>30582</v>
      </c>
      <c r="G2156" s="35">
        <v>30582</v>
      </c>
      <c r="H2156" s="35">
        <v>30582</v>
      </c>
      <c r="I2156" s="35">
        <v>30582</v>
      </c>
      <c r="J2156" s="35">
        <v>30582</v>
      </c>
      <c r="K2156" s="35">
        <v>30582</v>
      </c>
      <c r="L2156" s="35">
        <v>30582</v>
      </c>
      <c r="M2156" s="35">
        <v>30582</v>
      </c>
      <c r="N2156" s="35">
        <v>30582</v>
      </c>
      <c r="O2156" s="35">
        <v>30582</v>
      </c>
      <c r="P2156" s="35">
        <v>30582</v>
      </c>
      <c r="Q2156" s="35">
        <v>30582</v>
      </c>
      <c r="R2156" s="35">
        <v>30582</v>
      </c>
      <c r="S2156" s="35">
        <v>30582</v>
      </c>
    </row>
    <row r="2157" spans="2:19">
      <c r="B2157" s="6">
        <v>1958</v>
      </c>
      <c r="C2157" s="35">
        <v>22042</v>
      </c>
      <c r="D2157" s="35">
        <v>22042</v>
      </c>
      <c r="E2157" s="35">
        <v>22042</v>
      </c>
      <c r="F2157" s="35">
        <v>22042</v>
      </c>
      <c r="G2157" s="35">
        <v>22042</v>
      </c>
      <c r="H2157" s="35">
        <v>22042</v>
      </c>
      <c r="I2157" s="35">
        <v>22042</v>
      </c>
      <c r="J2157" s="35">
        <v>22042</v>
      </c>
      <c r="K2157" s="35">
        <v>22042</v>
      </c>
      <c r="L2157" s="35">
        <v>22042</v>
      </c>
      <c r="M2157" s="35">
        <v>22042</v>
      </c>
      <c r="N2157" s="35">
        <v>22042</v>
      </c>
      <c r="O2157" s="35">
        <v>22042</v>
      </c>
      <c r="P2157" s="35">
        <v>22042</v>
      </c>
      <c r="Q2157" s="35">
        <v>22042</v>
      </c>
      <c r="R2157" s="35">
        <v>22042</v>
      </c>
      <c r="S2157" s="35">
        <v>22042</v>
      </c>
    </row>
    <row r="2158" spans="2:19">
      <c r="B2158" s="6">
        <v>1957</v>
      </c>
      <c r="C2158" s="35">
        <v>23342</v>
      </c>
      <c r="D2158" s="35">
        <v>23342</v>
      </c>
      <c r="E2158" s="35">
        <v>23342</v>
      </c>
      <c r="F2158" s="35">
        <v>23342</v>
      </c>
      <c r="G2158" s="35">
        <v>23342</v>
      </c>
      <c r="H2158" s="35">
        <v>23342</v>
      </c>
      <c r="I2158" s="35">
        <v>23342</v>
      </c>
      <c r="J2158" s="35">
        <v>23342</v>
      </c>
      <c r="K2158" s="35">
        <v>23342</v>
      </c>
      <c r="L2158" s="35">
        <v>23342</v>
      </c>
      <c r="M2158" s="35">
        <v>23342</v>
      </c>
      <c r="N2158" s="35">
        <v>23342</v>
      </c>
      <c r="O2158" s="35">
        <v>23342</v>
      </c>
      <c r="P2158" s="35">
        <v>23342</v>
      </c>
      <c r="Q2158" s="35">
        <v>23342</v>
      </c>
      <c r="R2158" s="35">
        <v>23342</v>
      </c>
      <c r="S2158" s="35">
        <v>23342</v>
      </c>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2" t="s">
        <v>126</v>
      </c>
      <c r="B2186" s="7" t="s">
        <v>10</v>
      </c>
      <c r="C2186" s="8">
        <f>SUM(C2109:C2185)</f>
        <v>3728640</v>
      </c>
      <c r="D2186" s="8">
        <f>SUM(D2108:D2185)</f>
        <v>3814963</v>
      </c>
      <c r="E2186" s="8">
        <f>SUM(E2107:E2185)</f>
        <v>3884366</v>
      </c>
      <c r="F2186" s="8">
        <f>SUM(F2106:F2185)</f>
        <v>3900874</v>
      </c>
      <c r="G2186" s="8">
        <f>SUM(G2105:G2185)</f>
        <v>3935899</v>
      </c>
      <c r="H2186" s="8">
        <f>SUM(H2099:H2185)</f>
        <v>3954721</v>
      </c>
      <c r="I2186" s="8">
        <f>SUM(I2099:I2185)</f>
        <v>4002183</v>
      </c>
      <c r="J2186" s="8">
        <f t="shared" ref="J2186" si="42">SUM(J2099:J2185)</f>
        <v>4057456</v>
      </c>
      <c r="K2186" s="8">
        <f>SUM(K2099:K2185)</f>
        <v>4102845</v>
      </c>
      <c r="L2186" s="8">
        <f t="shared" ref="L2186" si="43">SUM(L2099:L2185)</f>
        <v>4163174</v>
      </c>
      <c r="M2186" s="8">
        <f>SUM(M2099:M2185)</f>
        <v>4221486</v>
      </c>
      <c r="N2186" s="11">
        <f>SUM(N2094:N2185)</f>
        <v>4236111</v>
      </c>
      <c r="O2186" s="11">
        <f>SUM(O2094:O2185)</f>
        <v>4293937</v>
      </c>
      <c r="P2186" s="11">
        <f>SUM(P2094:P2185)</f>
        <v>4377555</v>
      </c>
      <c r="Q2186" s="11">
        <f>SUM(Q2094:Q2185)</f>
        <v>4377555</v>
      </c>
      <c r="R2186" s="11">
        <f>SUM(R2093:R2185)</f>
        <v>4377555</v>
      </c>
      <c r="S2186" s="11">
        <f>SUM(S2093:S2185)</f>
        <v>4377555</v>
      </c>
    </row>
    <row r="2187" spans="1:19">
      <c r="A2187" s="73"/>
      <c r="B2187" s="7"/>
      <c r="C2187" s="8"/>
      <c r="D2187" s="8"/>
      <c r="E2187" s="8"/>
      <c r="F2187" s="8"/>
      <c r="G2187" s="8"/>
      <c r="H2187" s="8"/>
      <c r="I2187" s="8"/>
      <c r="J2187" s="8"/>
      <c r="K2187" s="8"/>
      <c r="L2187" s="8"/>
      <c r="M2187" s="10"/>
    </row>
    <row r="2188" spans="1:19">
      <c r="A2188" s="74" t="s">
        <v>127</v>
      </c>
      <c r="B2188" s="6">
        <v>2022</v>
      </c>
      <c r="C2188" s="34"/>
      <c r="D2188" s="34"/>
      <c r="E2188" s="34"/>
      <c r="F2188" s="34"/>
      <c r="G2188" s="34"/>
      <c r="H2188" s="34"/>
      <c r="I2188" s="34"/>
      <c r="J2188" s="34"/>
      <c r="K2188" s="34"/>
      <c r="L2188" s="34"/>
      <c r="M2188" s="34"/>
      <c r="N2188" s="34"/>
      <c r="O2188" s="34"/>
      <c r="P2188" s="34"/>
      <c r="Q2188" s="34"/>
      <c r="R2188" s="71"/>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2"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3"/>
      <c r="B2282" s="7"/>
      <c r="C2282" s="8"/>
      <c r="D2282" s="8"/>
      <c r="E2282" s="8"/>
      <c r="F2282" s="8"/>
      <c r="G2282" s="8"/>
      <c r="H2282" s="8"/>
      <c r="I2282" s="8"/>
      <c r="J2282" s="8"/>
      <c r="K2282" s="8"/>
      <c r="L2282" s="8"/>
      <c r="M2282" s="10"/>
    </row>
    <row r="2283" spans="1:19">
      <c r="A2283" s="74" t="s">
        <v>128</v>
      </c>
      <c r="B2283" s="6">
        <v>2022</v>
      </c>
      <c r="C2283" s="34"/>
      <c r="D2283" s="34"/>
      <c r="E2283" s="34"/>
      <c r="F2283" s="34"/>
      <c r="G2283" s="34"/>
      <c r="H2283" s="34"/>
      <c r="I2283" s="34"/>
      <c r="J2283" s="34"/>
      <c r="K2283" s="34"/>
      <c r="L2283" s="34"/>
      <c r="M2283" s="34"/>
      <c r="N2283" s="34"/>
      <c r="O2283" s="34"/>
      <c r="P2283" s="34"/>
      <c r="Q2283" s="34"/>
      <c r="R2283" s="71"/>
      <c r="S2283" s="35">
        <v>31090</v>
      </c>
    </row>
    <row r="2284" spans="1:19">
      <c r="A2284" s="36"/>
      <c r="B2284" s="6">
        <v>2021</v>
      </c>
      <c r="C2284" s="34"/>
      <c r="D2284" s="34"/>
      <c r="E2284" s="34"/>
      <c r="F2284" s="34"/>
      <c r="G2284" s="34"/>
      <c r="H2284" s="34"/>
      <c r="I2284" s="34"/>
      <c r="J2284" s="34"/>
      <c r="K2284" s="34"/>
      <c r="L2284" s="34"/>
      <c r="M2284" s="34"/>
      <c r="N2284" s="34"/>
      <c r="O2284" s="34"/>
      <c r="P2284" s="34"/>
      <c r="Q2284" s="34"/>
      <c r="R2284" s="35">
        <v>190289</v>
      </c>
      <c r="S2284" s="35">
        <v>190289</v>
      </c>
    </row>
    <row r="2285" spans="1:19">
      <c r="B2285" s="6">
        <v>2020</v>
      </c>
      <c r="C2285" s="34"/>
      <c r="D2285" s="34"/>
      <c r="E2285" s="34"/>
      <c r="F2285" s="34"/>
      <c r="G2285" s="34"/>
      <c r="H2285" s="34"/>
      <c r="I2285" s="34"/>
      <c r="J2285" s="34"/>
      <c r="K2285" s="34"/>
      <c r="L2285" s="34"/>
      <c r="M2285" s="34"/>
      <c r="N2285" s="34"/>
      <c r="O2285" s="34"/>
      <c r="P2285" s="34"/>
      <c r="Q2285" s="35">
        <v>126743</v>
      </c>
      <c r="R2285" s="35">
        <v>126743</v>
      </c>
      <c r="S2285" s="35">
        <v>126743</v>
      </c>
    </row>
    <row r="2286" spans="1:19">
      <c r="A2286" s="38"/>
      <c r="B2286" s="6">
        <v>2019</v>
      </c>
      <c r="C2286" s="34"/>
      <c r="D2286" s="34"/>
      <c r="E2286" s="34"/>
      <c r="F2286" s="34"/>
      <c r="G2286" s="34"/>
      <c r="H2286" s="34"/>
      <c r="I2286" s="34"/>
      <c r="J2286" s="34"/>
      <c r="K2286" s="34"/>
      <c r="L2286" s="34"/>
      <c r="M2286" s="34"/>
      <c r="N2286" s="34"/>
      <c r="O2286" s="34"/>
      <c r="P2286" s="35">
        <v>133971</v>
      </c>
      <c r="Q2286" s="35">
        <v>133971</v>
      </c>
      <c r="R2286" s="35">
        <v>133971</v>
      </c>
      <c r="S2286" s="35">
        <v>133971</v>
      </c>
    </row>
    <row r="2287" spans="1:19">
      <c r="A2287" s="38"/>
      <c r="B2287" s="6">
        <v>2018</v>
      </c>
      <c r="C2287" s="34"/>
      <c r="D2287" s="34"/>
      <c r="E2287" s="34"/>
      <c r="F2287" s="34"/>
      <c r="G2287" s="34"/>
      <c r="H2287" s="34"/>
      <c r="I2287" s="34"/>
      <c r="J2287" s="34"/>
      <c r="K2287" s="34"/>
      <c r="L2287" s="34"/>
      <c r="M2287" s="34"/>
      <c r="N2287" s="34"/>
      <c r="O2287" s="35"/>
      <c r="P2287" s="35"/>
      <c r="Q2287" s="35"/>
      <c r="R2287" s="35">
        <v>0</v>
      </c>
      <c r="S2287" s="35">
        <v>0</v>
      </c>
    </row>
    <row r="2288" spans="1:19">
      <c r="A2288" s="38"/>
      <c r="B2288" s="6">
        <v>2017</v>
      </c>
      <c r="C2288" s="34"/>
      <c r="D2288" s="34"/>
      <c r="E2288" s="34"/>
      <c r="F2288" s="34"/>
      <c r="G2288" s="34"/>
      <c r="H2288" s="34"/>
      <c r="I2288" s="34"/>
      <c r="J2288" s="34"/>
      <c r="K2288" s="34"/>
      <c r="L2288" s="34"/>
      <c r="M2288" s="34"/>
      <c r="N2288" s="35">
        <v>52648</v>
      </c>
      <c r="O2288" s="35">
        <v>52648</v>
      </c>
      <c r="P2288" s="35">
        <v>52648</v>
      </c>
      <c r="Q2288" s="35">
        <v>52648</v>
      </c>
      <c r="R2288" s="35">
        <v>52648</v>
      </c>
      <c r="S2288" s="35">
        <v>52648</v>
      </c>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v>62942</v>
      </c>
      <c r="M2290" s="35">
        <v>62942</v>
      </c>
      <c r="N2290" s="35">
        <v>62942</v>
      </c>
      <c r="O2290" s="35">
        <v>62942</v>
      </c>
      <c r="P2290" s="35">
        <v>62942</v>
      </c>
      <c r="Q2290" s="35">
        <v>62942</v>
      </c>
      <c r="R2290" s="35">
        <v>62942</v>
      </c>
      <c r="S2290" s="35">
        <v>62942</v>
      </c>
    </row>
    <row r="2291" spans="2:19">
      <c r="B2291" s="6">
        <v>2014</v>
      </c>
      <c r="C2291" s="34"/>
      <c r="D2291" s="34"/>
      <c r="E2291" s="34"/>
      <c r="F2291" s="34"/>
      <c r="G2291" s="34"/>
      <c r="H2291" s="34"/>
      <c r="I2291" s="34"/>
      <c r="J2291" s="34"/>
      <c r="K2291" s="35">
        <v>14263</v>
      </c>
      <c r="L2291" s="35">
        <v>14263</v>
      </c>
      <c r="M2291" s="35">
        <v>14263</v>
      </c>
      <c r="N2291" s="35">
        <v>14263</v>
      </c>
      <c r="O2291" s="35">
        <v>14263</v>
      </c>
      <c r="P2291" s="35">
        <v>14263</v>
      </c>
      <c r="Q2291" s="35">
        <v>14263</v>
      </c>
      <c r="R2291" s="35">
        <v>14263</v>
      </c>
      <c r="S2291" s="35">
        <v>14263</v>
      </c>
    </row>
    <row r="2292" spans="2:19">
      <c r="B2292" s="6">
        <v>2013</v>
      </c>
      <c r="C2292" s="34"/>
      <c r="D2292" s="34"/>
      <c r="E2292" s="34"/>
      <c r="F2292" s="34"/>
      <c r="G2292" s="34"/>
      <c r="H2292" s="34"/>
      <c r="I2292" s="34"/>
      <c r="J2292" s="35">
        <v>-23428</v>
      </c>
      <c r="K2292" s="35">
        <v>-23428</v>
      </c>
      <c r="L2292" s="35">
        <v>-23428</v>
      </c>
      <c r="M2292" s="35">
        <v>-23428</v>
      </c>
      <c r="N2292" s="35">
        <v>-23428</v>
      </c>
      <c r="O2292" s="35">
        <v>-23428</v>
      </c>
      <c r="P2292" s="35">
        <v>-23428</v>
      </c>
      <c r="Q2292" s="35">
        <v>-23428</v>
      </c>
      <c r="R2292" s="35">
        <v>-23428</v>
      </c>
      <c r="S2292" s="35">
        <v>-23428</v>
      </c>
    </row>
    <row r="2293" spans="2:19">
      <c r="B2293" s="6">
        <v>2012</v>
      </c>
      <c r="C2293" s="34"/>
      <c r="D2293" s="34"/>
      <c r="E2293" s="34"/>
      <c r="F2293" s="34"/>
      <c r="G2293" s="34"/>
      <c r="H2293" s="34"/>
      <c r="I2293" s="35">
        <v>29551</v>
      </c>
      <c r="J2293" s="35">
        <v>29551</v>
      </c>
      <c r="K2293" s="35">
        <v>29551</v>
      </c>
      <c r="L2293" s="35">
        <v>29551</v>
      </c>
      <c r="M2293" s="35">
        <v>29551</v>
      </c>
      <c r="N2293" s="35">
        <v>29551</v>
      </c>
      <c r="O2293" s="35">
        <v>29551</v>
      </c>
      <c r="P2293" s="35">
        <v>29551</v>
      </c>
      <c r="Q2293" s="35">
        <v>29551</v>
      </c>
      <c r="R2293" s="35">
        <v>29551</v>
      </c>
      <c r="S2293" s="35">
        <v>29551</v>
      </c>
    </row>
    <row r="2294" spans="2:19">
      <c r="B2294" s="6">
        <v>2011</v>
      </c>
      <c r="C2294" s="34"/>
      <c r="D2294" s="34"/>
      <c r="E2294" s="34"/>
      <c r="F2294" s="34"/>
      <c r="G2294" s="34"/>
      <c r="H2294" s="35">
        <v>126627</v>
      </c>
      <c r="I2294" s="35">
        <v>126627</v>
      </c>
      <c r="J2294" s="35">
        <v>126627</v>
      </c>
      <c r="K2294" s="35">
        <v>126627</v>
      </c>
      <c r="L2294" s="35">
        <v>126627</v>
      </c>
      <c r="M2294" s="35">
        <v>126627</v>
      </c>
      <c r="N2294" s="35">
        <v>126627</v>
      </c>
      <c r="O2294" s="35">
        <v>126627</v>
      </c>
      <c r="P2294" s="35">
        <v>126627</v>
      </c>
      <c r="Q2294" s="35">
        <v>126627</v>
      </c>
      <c r="R2294" s="35">
        <v>126627</v>
      </c>
      <c r="S2294" s="35">
        <v>126627</v>
      </c>
    </row>
    <row r="2295" spans="2:19">
      <c r="B2295" s="6">
        <v>2010</v>
      </c>
      <c r="C2295" s="34"/>
      <c r="D2295" s="34"/>
      <c r="E2295" s="34"/>
      <c r="F2295" s="34"/>
      <c r="G2295" s="35">
        <v>47450</v>
      </c>
      <c r="H2295" s="35">
        <v>47450</v>
      </c>
      <c r="I2295" s="35">
        <v>47450</v>
      </c>
      <c r="J2295" s="35">
        <v>47450</v>
      </c>
      <c r="K2295" s="35">
        <v>47450</v>
      </c>
      <c r="L2295" s="35">
        <v>47450</v>
      </c>
      <c r="M2295" s="35">
        <v>47450</v>
      </c>
      <c r="N2295" s="35">
        <v>47450</v>
      </c>
      <c r="O2295" s="35">
        <v>47450</v>
      </c>
      <c r="P2295" s="35">
        <v>47450</v>
      </c>
      <c r="Q2295" s="35">
        <v>47450</v>
      </c>
      <c r="R2295" s="35">
        <v>47450</v>
      </c>
      <c r="S2295" s="35">
        <v>47450</v>
      </c>
    </row>
    <row r="2296" spans="2:19">
      <c r="B2296" s="6">
        <v>2009</v>
      </c>
      <c r="C2296" s="34"/>
      <c r="D2296" s="34"/>
      <c r="E2296" s="34"/>
      <c r="F2296" s="35">
        <v>14267</v>
      </c>
      <c r="G2296" s="35">
        <v>14267</v>
      </c>
      <c r="H2296" s="35">
        <v>14267</v>
      </c>
      <c r="I2296" s="35">
        <v>14267</v>
      </c>
      <c r="J2296" s="35">
        <v>14267</v>
      </c>
      <c r="K2296" s="35">
        <v>14267</v>
      </c>
      <c r="L2296" s="35">
        <v>14267</v>
      </c>
      <c r="M2296" s="35">
        <v>14267</v>
      </c>
      <c r="N2296" s="35">
        <v>14267</v>
      </c>
      <c r="O2296" s="35">
        <v>14267</v>
      </c>
      <c r="P2296" s="35">
        <v>14267</v>
      </c>
      <c r="Q2296" s="35">
        <v>14267</v>
      </c>
      <c r="R2296" s="35">
        <v>14267</v>
      </c>
      <c r="S2296" s="35">
        <v>14267</v>
      </c>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v>2837</v>
      </c>
      <c r="E2298" s="35">
        <v>2837</v>
      </c>
      <c r="F2298" s="35">
        <v>2837</v>
      </c>
      <c r="G2298" s="35">
        <v>2837</v>
      </c>
      <c r="H2298" s="35">
        <v>2837</v>
      </c>
      <c r="I2298" s="35">
        <v>2837</v>
      </c>
      <c r="J2298" s="35">
        <v>2837</v>
      </c>
      <c r="K2298" s="35">
        <v>2837</v>
      </c>
      <c r="L2298" s="35">
        <v>2837</v>
      </c>
      <c r="M2298" s="35">
        <v>2837</v>
      </c>
      <c r="N2298" s="35">
        <v>2837</v>
      </c>
      <c r="O2298" s="35">
        <v>2837</v>
      </c>
      <c r="P2298" s="35">
        <v>2837</v>
      </c>
      <c r="Q2298" s="35">
        <v>2837</v>
      </c>
      <c r="R2298" s="35">
        <v>2837</v>
      </c>
      <c r="S2298" s="35">
        <v>2837</v>
      </c>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v>46184</v>
      </c>
      <c r="D2301" s="35">
        <v>46184</v>
      </c>
      <c r="E2301" s="35">
        <v>46184</v>
      </c>
      <c r="F2301" s="35">
        <v>46184</v>
      </c>
      <c r="G2301" s="35">
        <v>46184</v>
      </c>
      <c r="H2301" s="35">
        <v>46184</v>
      </c>
      <c r="I2301" s="35">
        <v>46184</v>
      </c>
      <c r="J2301" s="35">
        <v>46184</v>
      </c>
      <c r="K2301" s="35">
        <v>46184</v>
      </c>
      <c r="L2301" s="35">
        <v>46184</v>
      </c>
      <c r="M2301" s="35">
        <v>46184</v>
      </c>
      <c r="N2301" s="35">
        <v>46184</v>
      </c>
      <c r="O2301" s="35">
        <v>46184</v>
      </c>
      <c r="P2301" s="35">
        <v>46184</v>
      </c>
      <c r="Q2301" s="35">
        <v>46184</v>
      </c>
      <c r="R2301" s="35">
        <v>46184</v>
      </c>
      <c r="S2301" s="35">
        <v>46184</v>
      </c>
    </row>
    <row r="2302" spans="2:19">
      <c r="B2302" s="6">
        <v>2003</v>
      </c>
      <c r="C2302" s="35">
        <v>145962</v>
      </c>
      <c r="D2302" s="35">
        <v>145962</v>
      </c>
      <c r="E2302" s="35">
        <v>145962</v>
      </c>
      <c r="F2302" s="35">
        <v>145962</v>
      </c>
      <c r="G2302" s="35">
        <v>145962</v>
      </c>
      <c r="H2302" s="35">
        <v>145962</v>
      </c>
      <c r="I2302" s="35">
        <v>145962</v>
      </c>
      <c r="J2302" s="35">
        <v>145962</v>
      </c>
      <c r="K2302" s="35">
        <v>145962</v>
      </c>
      <c r="L2302" s="35">
        <v>145962</v>
      </c>
      <c r="M2302" s="35">
        <v>145962</v>
      </c>
      <c r="N2302" s="35">
        <v>145962</v>
      </c>
      <c r="O2302" s="35">
        <v>145962</v>
      </c>
      <c r="P2302" s="35">
        <v>145962</v>
      </c>
      <c r="Q2302" s="35">
        <v>145962</v>
      </c>
      <c r="R2302" s="35">
        <v>145962</v>
      </c>
      <c r="S2302" s="35">
        <v>145962</v>
      </c>
    </row>
    <row r="2303" spans="2:19">
      <c r="B2303" s="6">
        <v>2002</v>
      </c>
      <c r="C2303" s="35">
        <v>14004</v>
      </c>
      <c r="D2303" s="35">
        <v>14004</v>
      </c>
      <c r="E2303" s="35">
        <v>14004</v>
      </c>
      <c r="F2303" s="35">
        <v>14004</v>
      </c>
      <c r="G2303" s="35">
        <v>14004</v>
      </c>
      <c r="H2303" s="35">
        <v>14004</v>
      </c>
      <c r="I2303" s="35">
        <v>14004</v>
      </c>
      <c r="J2303" s="35">
        <v>14004</v>
      </c>
      <c r="K2303" s="35">
        <v>14004</v>
      </c>
      <c r="L2303" s="35">
        <v>14004</v>
      </c>
      <c r="M2303" s="35">
        <v>14004</v>
      </c>
      <c r="N2303" s="35">
        <v>14004</v>
      </c>
      <c r="O2303" s="35">
        <v>14004</v>
      </c>
      <c r="P2303" s="35">
        <v>14004</v>
      </c>
      <c r="Q2303" s="35">
        <v>14004</v>
      </c>
      <c r="R2303" s="35">
        <v>14004</v>
      </c>
      <c r="S2303" s="35">
        <v>14004</v>
      </c>
    </row>
    <row r="2304" spans="2:19">
      <c r="B2304" s="6">
        <v>2001</v>
      </c>
      <c r="C2304" s="35">
        <v>99861</v>
      </c>
      <c r="D2304" s="35">
        <v>99861</v>
      </c>
      <c r="E2304" s="35">
        <v>99861</v>
      </c>
      <c r="F2304" s="35">
        <v>99861</v>
      </c>
      <c r="G2304" s="35">
        <v>99861</v>
      </c>
      <c r="H2304" s="35">
        <v>99861</v>
      </c>
      <c r="I2304" s="35">
        <v>99861</v>
      </c>
      <c r="J2304" s="35">
        <v>99861</v>
      </c>
      <c r="K2304" s="35">
        <v>99861</v>
      </c>
      <c r="L2304" s="35">
        <v>99861</v>
      </c>
      <c r="M2304" s="35">
        <v>99861</v>
      </c>
      <c r="N2304" s="35">
        <v>99861</v>
      </c>
      <c r="O2304" s="35">
        <v>99861</v>
      </c>
      <c r="P2304" s="35">
        <v>99861</v>
      </c>
      <c r="Q2304" s="35">
        <v>99861</v>
      </c>
      <c r="R2304" s="35">
        <v>99861</v>
      </c>
      <c r="S2304" s="35">
        <v>99861</v>
      </c>
    </row>
    <row r="2305" spans="2:19">
      <c r="B2305" s="6">
        <v>2000</v>
      </c>
      <c r="C2305" s="35">
        <v>244632</v>
      </c>
      <c r="D2305" s="35">
        <v>244632</v>
      </c>
      <c r="E2305" s="35">
        <v>244632</v>
      </c>
      <c r="F2305" s="35">
        <v>244632</v>
      </c>
      <c r="G2305" s="35">
        <v>244632</v>
      </c>
      <c r="H2305" s="35">
        <v>244632</v>
      </c>
      <c r="I2305" s="35">
        <v>244632</v>
      </c>
      <c r="J2305" s="35">
        <v>244632</v>
      </c>
      <c r="K2305" s="35">
        <v>244632</v>
      </c>
      <c r="L2305" s="35">
        <v>244632</v>
      </c>
      <c r="M2305" s="35">
        <v>244632</v>
      </c>
      <c r="N2305" s="35">
        <v>244632</v>
      </c>
      <c r="O2305" s="35">
        <v>244632</v>
      </c>
      <c r="P2305" s="35">
        <v>244632</v>
      </c>
      <c r="Q2305" s="35">
        <v>244632</v>
      </c>
      <c r="R2305" s="35">
        <v>244632</v>
      </c>
      <c r="S2305" s="35">
        <v>244632</v>
      </c>
    </row>
    <row r="2306" spans="2:19">
      <c r="B2306" s="6">
        <v>1999</v>
      </c>
      <c r="C2306" s="35">
        <v>134944</v>
      </c>
      <c r="D2306" s="35">
        <v>134944</v>
      </c>
      <c r="E2306" s="35">
        <v>134944</v>
      </c>
      <c r="F2306" s="35">
        <v>134944</v>
      </c>
      <c r="G2306" s="35">
        <v>134944</v>
      </c>
      <c r="H2306" s="35">
        <v>134944</v>
      </c>
      <c r="I2306" s="35">
        <v>134944</v>
      </c>
      <c r="J2306" s="35">
        <v>134944</v>
      </c>
      <c r="K2306" s="35">
        <v>134944</v>
      </c>
      <c r="L2306" s="35">
        <v>134944</v>
      </c>
      <c r="M2306" s="35">
        <v>134944</v>
      </c>
      <c r="N2306" s="35">
        <v>134944</v>
      </c>
      <c r="O2306" s="35">
        <v>134944</v>
      </c>
      <c r="P2306" s="35">
        <v>134944</v>
      </c>
      <c r="Q2306" s="35">
        <v>134944</v>
      </c>
      <c r="R2306" s="35">
        <v>134944</v>
      </c>
      <c r="S2306" s="35">
        <v>134944</v>
      </c>
    </row>
    <row r="2307" spans="2:19">
      <c r="B2307" s="6">
        <v>1998</v>
      </c>
      <c r="C2307" s="35">
        <v>42957</v>
      </c>
      <c r="D2307" s="35">
        <v>42957</v>
      </c>
      <c r="E2307" s="35">
        <v>42957</v>
      </c>
      <c r="F2307" s="35">
        <v>42957</v>
      </c>
      <c r="G2307" s="35">
        <v>42957</v>
      </c>
      <c r="H2307" s="35">
        <v>42957</v>
      </c>
      <c r="I2307" s="35">
        <v>42957</v>
      </c>
      <c r="J2307" s="35">
        <v>42957</v>
      </c>
      <c r="K2307" s="35">
        <v>42957</v>
      </c>
      <c r="L2307" s="35">
        <v>42957</v>
      </c>
      <c r="M2307" s="35">
        <v>42957</v>
      </c>
      <c r="N2307" s="35">
        <v>42957</v>
      </c>
      <c r="O2307" s="35">
        <v>42957</v>
      </c>
      <c r="P2307" s="35">
        <v>42957</v>
      </c>
      <c r="Q2307" s="35">
        <v>42957</v>
      </c>
      <c r="R2307" s="35">
        <v>42957</v>
      </c>
      <c r="S2307" s="35">
        <v>42957</v>
      </c>
    </row>
    <row r="2308" spans="2:19">
      <c r="B2308" s="6">
        <v>1997</v>
      </c>
      <c r="C2308" s="35">
        <v>109810</v>
      </c>
      <c r="D2308" s="35">
        <v>109810</v>
      </c>
      <c r="E2308" s="35">
        <v>109810</v>
      </c>
      <c r="F2308" s="35">
        <v>109810</v>
      </c>
      <c r="G2308" s="35">
        <v>109810</v>
      </c>
      <c r="H2308" s="35">
        <v>109810</v>
      </c>
      <c r="I2308" s="35">
        <v>109810</v>
      </c>
      <c r="J2308" s="35">
        <v>109810</v>
      </c>
      <c r="K2308" s="35">
        <v>109810</v>
      </c>
      <c r="L2308" s="35">
        <v>109810</v>
      </c>
      <c r="M2308" s="35">
        <v>109810</v>
      </c>
      <c r="N2308" s="35">
        <v>109810</v>
      </c>
      <c r="O2308" s="35">
        <v>109810</v>
      </c>
      <c r="P2308" s="35">
        <v>109810</v>
      </c>
      <c r="Q2308" s="35">
        <v>109810</v>
      </c>
      <c r="R2308" s="35">
        <v>109810</v>
      </c>
      <c r="S2308" s="35">
        <v>109810</v>
      </c>
    </row>
    <row r="2309" spans="2:19">
      <c r="B2309" s="6">
        <v>1996</v>
      </c>
      <c r="C2309" s="35">
        <v>211466</v>
      </c>
      <c r="D2309" s="35">
        <v>211466</v>
      </c>
      <c r="E2309" s="35">
        <v>211466</v>
      </c>
      <c r="F2309" s="35">
        <v>211466</v>
      </c>
      <c r="G2309" s="35">
        <v>211466</v>
      </c>
      <c r="H2309" s="35">
        <v>211466</v>
      </c>
      <c r="I2309" s="35">
        <v>211466</v>
      </c>
      <c r="J2309" s="35">
        <v>211466</v>
      </c>
      <c r="K2309" s="35">
        <v>211466</v>
      </c>
      <c r="L2309" s="35">
        <v>211466</v>
      </c>
      <c r="M2309" s="35">
        <v>211466</v>
      </c>
      <c r="N2309" s="35">
        <v>211466</v>
      </c>
      <c r="O2309" s="35">
        <v>211466</v>
      </c>
      <c r="P2309" s="35">
        <v>211466</v>
      </c>
      <c r="Q2309" s="35">
        <v>211466</v>
      </c>
      <c r="R2309" s="35">
        <v>211466</v>
      </c>
      <c r="S2309" s="35">
        <v>211466</v>
      </c>
    </row>
    <row r="2310" spans="2:19">
      <c r="B2310" s="6">
        <v>1995</v>
      </c>
      <c r="C2310" s="35">
        <v>227815</v>
      </c>
      <c r="D2310" s="35">
        <v>227815</v>
      </c>
      <c r="E2310" s="35">
        <v>227815</v>
      </c>
      <c r="F2310" s="35">
        <v>227815</v>
      </c>
      <c r="G2310" s="35">
        <v>227815</v>
      </c>
      <c r="H2310" s="35">
        <v>227815</v>
      </c>
      <c r="I2310" s="35">
        <v>227815</v>
      </c>
      <c r="J2310" s="35">
        <v>227815</v>
      </c>
      <c r="K2310" s="35">
        <v>227815</v>
      </c>
      <c r="L2310" s="35">
        <v>227815</v>
      </c>
      <c r="M2310" s="35">
        <v>227815</v>
      </c>
      <c r="N2310" s="35">
        <v>227815</v>
      </c>
      <c r="O2310" s="35">
        <v>227815</v>
      </c>
      <c r="P2310" s="35">
        <v>227815</v>
      </c>
      <c r="Q2310" s="35">
        <v>227815</v>
      </c>
      <c r="R2310" s="35">
        <v>227815</v>
      </c>
      <c r="S2310" s="35">
        <v>227815</v>
      </c>
    </row>
    <row r="2311" spans="2:19">
      <c r="B2311" s="6">
        <v>1994</v>
      </c>
      <c r="C2311" s="35">
        <v>129669</v>
      </c>
      <c r="D2311" s="35">
        <v>129669</v>
      </c>
      <c r="E2311" s="35">
        <v>129669</v>
      </c>
      <c r="F2311" s="35">
        <v>129669</v>
      </c>
      <c r="G2311" s="35">
        <v>129669</v>
      </c>
      <c r="H2311" s="35">
        <v>129669</v>
      </c>
      <c r="I2311" s="35">
        <v>129669</v>
      </c>
      <c r="J2311" s="35">
        <v>129669</v>
      </c>
      <c r="K2311" s="35">
        <v>129669</v>
      </c>
      <c r="L2311" s="35">
        <v>129669</v>
      </c>
      <c r="M2311" s="35">
        <v>129669</v>
      </c>
      <c r="N2311" s="35">
        <v>129669</v>
      </c>
      <c r="O2311" s="35">
        <v>129669</v>
      </c>
      <c r="P2311" s="35">
        <v>129669</v>
      </c>
      <c r="Q2311" s="35">
        <v>129669</v>
      </c>
      <c r="R2311" s="35">
        <v>129669</v>
      </c>
      <c r="S2311" s="35">
        <v>129669</v>
      </c>
    </row>
    <row r="2312" spans="2:19">
      <c r="B2312" s="6">
        <v>1993</v>
      </c>
      <c r="C2312" s="35">
        <v>338764</v>
      </c>
      <c r="D2312" s="35">
        <v>338764</v>
      </c>
      <c r="E2312" s="35">
        <v>338764</v>
      </c>
      <c r="F2312" s="35">
        <v>338764</v>
      </c>
      <c r="G2312" s="35">
        <v>338764</v>
      </c>
      <c r="H2312" s="35">
        <v>338764</v>
      </c>
      <c r="I2312" s="35">
        <v>338764</v>
      </c>
      <c r="J2312" s="35">
        <v>338764</v>
      </c>
      <c r="K2312" s="35">
        <v>338764</v>
      </c>
      <c r="L2312" s="35">
        <v>338764</v>
      </c>
      <c r="M2312" s="35">
        <v>338764</v>
      </c>
      <c r="N2312" s="35">
        <v>338764</v>
      </c>
      <c r="O2312" s="35">
        <v>338764</v>
      </c>
      <c r="P2312" s="35">
        <v>338764</v>
      </c>
      <c r="Q2312" s="35">
        <v>338764</v>
      </c>
      <c r="R2312" s="35">
        <v>338764</v>
      </c>
      <c r="S2312" s="35">
        <v>338764</v>
      </c>
    </row>
    <row r="2313" spans="2:19">
      <c r="B2313" s="6">
        <v>1992</v>
      </c>
      <c r="C2313" s="35">
        <v>55741</v>
      </c>
      <c r="D2313" s="35">
        <v>55741</v>
      </c>
      <c r="E2313" s="35">
        <v>55741</v>
      </c>
      <c r="F2313" s="35">
        <v>55741</v>
      </c>
      <c r="G2313" s="35">
        <v>55741</v>
      </c>
      <c r="H2313" s="35">
        <v>55741</v>
      </c>
      <c r="I2313" s="35">
        <v>55741</v>
      </c>
      <c r="J2313" s="35">
        <v>55741</v>
      </c>
      <c r="K2313" s="35">
        <v>55741</v>
      </c>
      <c r="L2313" s="35">
        <v>55741</v>
      </c>
      <c r="M2313" s="35">
        <v>55741</v>
      </c>
      <c r="N2313" s="35">
        <v>55741</v>
      </c>
      <c r="O2313" s="35">
        <v>55741</v>
      </c>
      <c r="P2313" s="35">
        <v>55741</v>
      </c>
      <c r="Q2313" s="35">
        <v>55741</v>
      </c>
      <c r="R2313" s="35">
        <v>55741</v>
      </c>
      <c r="S2313" s="35">
        <v>55741</v>
      </c>
    </row>
    <row r="2314" spans="2:19">
      <c r="B2314" s="6">
        <v>1991</v>
      </c>
      <c r="C2314" s="35">
        <v>149363</v>
      </c>
      <c r="D2314" s="35">
        <v>149363</v>
      </c>
      <c r="E2314" s="35">
        <v>149363</v>
      </c>
      <c r="F2314" s="35">
        <v>149363</v>
      </c>
      <c r="G2314" s="35">
        <v>149363</v>
      </c>
      <c r="H2314" s="35">
        <v>149363</v>
      </c>
      <c r="I2314" s="35">
        <v>149363</v>
      </c>
      <c r="J2314" s="35">
        <v>149363</v>
      </c>
      <c r="K2314" s="35">
        <v>149363</v>
      </c>
      <c r="L2314" s="35">
        <v>149363</v>
      </c>
      <c r="M2314" s="35">
        <v>149363</v>
      </c>
      <c r="N2314" s="35">
        <v>149363</v>
      </c>
      <c r="O2314" s="35">
        <v>149363</v>
      </c>
      <c r="P2314" s="35">
        <v>149363</v>
      </c>
      <c r="Q2314" s="35">
        <v>149363</v>
      </c>
      <c r="R2314" s="35">
        <v>149363</v>
      </c>
      <c r="S2314" s="35">
        <v>149363</v>
      </c>
    </row>
    <row r="2315" spans="2:19">
      <c r="B2315" s="6">
        <v>1990</v>
      </c>
      <c r="C2315" s="35">
        <v>54458</v>
      </c>
      <c r="D2315" s="35">
        <v>54458</v>
      </c>
      <c r="E2315" s="35">
        <v>54458</v>
      </c>
      <c r="F2315" s="35">
        <v>54458</v>
      </c>
      <c r="G2315" s="35">
        <v>54458</v>
      </c>
      <c r="H2315" s="35">
        <v>54458</v>
      </c>
      <c r="I2315" s="35">
        <v>54458</v>
      </c>
      <c r="J2315" s="35">
        <v>54458</v>
      </c>
      <c r="K2315" s="35">
        <v>54458</v>
      </c>
      <c r="L2315" s="35">
        <v>54458</v>
      </c>
      <c r="M2315" s="35">
        <v>54458</v>
      </c>
      <c r="N2315" s="35">
        <v>54458</v>
      </c>
      <c r="O2315" s="35">
        <v>54458</v>
      </c>
      <c r="P2315" s="35">
        <v>54458</v>
      </c>
      <c r="Q2315" s="35">
        <v>54458</v>
      </c>
      <c r="R2315" s="35">
        <v>54458</v>
      </c>
      <c r="S2315" s="35">
        <v>54458</v>
      </c>
    </row>
    <row r="2316" spans="2:19">
      <c r="B2316" s="6">
        <v>1989</v>
      </c>
      <c r="C2316" s="35">
        <v>58953</v>
      </c>
      <c r="D2316" s="35">
        <v>58953</v>
      </c>
      <c r="E2316" s="35">
        <v>58953</v>
      </c>
      <c r="F2316" s="35">
        <v>58953</v>
      </c>
      <c r="G2316" s="35">
        <v>58953</v>
      </c>
      <c r="H2316" s="35">
        <v>58953</v>
      </c>
      <c r="I2316" s="35">
        <v>58953</v>
      </c>
      <c r="J2316" s="35">
        <v>58953</v>
      </c>
      <c r="K2316" s="35">
        <v>58953</v>
      </c>
      <c r="L2316" s="35">
        <v>58953</v>
      </c>
      <c r="M2316" s="35">
        <v>58953</v>
      </c>
      <c r="N2316" s="35">
        <v>58953</v>
      </c>
      <c r="O2316" s="35">
        <v>58953</v>
      </c>
      <c r="P2316" s="35">
        <v>58953</v>
      </c>
      <c r="Q2316" s="35">
        <v>58953</v>
      </c>
      <c r="R2316" s="35">
        <v>58953</v>
      </c>
      <c r="S2316" s="35">
        <v>58953</v>
      </c>
    </row>
    <row r="2317" spans="2:19">
      <c r="B2317" s="6">
        <v>1988</v>
      </c>
      <c r="C2317" s="35">
        <v>243929</v>
      </c>
      <c r="D2317" s="35">
        <v>243929</v>
      </c>
      <c r="E2317" s="35">
        <v>243929</v>
      </c>
      <c r="F2317" s="35">
        <v>243929</v>
      </c>
      <c r="G2317" s="35">
        <v>243929</v>
      </c>
      <c r="H2317" s="35">
        <v>243929</v>
      </c>
      <c r="I2317" s="35">
        <v>243929</v>
      </c>
      <c r="J2317" s="35">
        <v>243929</v>
      </c>
      <c r="K2317" s="35">
        <v>243929</v>
      </c>
      <c r="L2317" s="35">
        <v>243929</v>
      </c>
      <c r="M2317" s="35">
        <v>243929</v>
      </c>
      <c r="N2317" s="35">
        <v>243929</v>
      </c>
      <c r="O2317" s="35">
        <v>243929</v>
      </c>
      <c r="P2317" s="35">
        <v>243929</v>
      </c>
      <c r="Q2317" s="35">
        <v>243929</v>
      </c>
      <c r="R2317" s="35">
        <v>243929</v>
      </c>
      <c r="S2317" s="35">
        <v>243929</v>
      </c>
    </row>
    <row r="2318" spans="2:19">
      <c r="B2318" s="6">
        <v>1987</v>
      </c>
      <c r="C2318" s="35">
        <v>115307</v>
      </c>
      <c r="D2318" s="35">
        <v>115307</v>
      </c>
      <c r="E2318" s="35">
        <v>115307</v>
      </c>
      <c r="F2318" s="35">
        <v>115307</v>
      </c>
      <c r="G2318" s="35">
        <v>115307</v>
      </c>
      <c r="H2318" s="35">
        <v>115307</v>
      </c>
      <c r="I2318" s="35">
        <v>115307</v>
      </c>
      <c r="J2318" s="35">
        <v>115307</v>
      </c>
      <c r="K2318" s="35">
        <v>115307</v>
      </c>
      <c r="L2318" s="35">
        <v>115307</v>
      </c>
      <c r="M2318" s="35">
        <v>115307</v>
      </c>
      <c r="N2318" s="35">
        <v>115307</v>
      </c>
      <c r="O2318" s="35">
        <v>115307</v>
      </c>
      <c r="P2318" s="35">
        <v>115307</v>
      </c>
      <c r="Q2318" s="35">
        <v>115307</v>
      </c>
      <c r="R2318" s="35">
        <v>115307</v>
      </c>
      <c r="S2318" s="35">
        <v>115307</v>
      </c>
    </row>
    <row r="2319" spans="2:19">
      <c r="B2319" s="6">
        <v>1986</v>
      </c>
      <c r="C2319" s="35">
        <v>85619</v>
      </c>
      <c r="D2319" s="35">
        <v>85619</v>
      </c>
      <c r="E2319" s="35">
        <v>85619</v>
      </c>
      <c r="F2319" s="35">
        <v>85619</v>
      </c>
      <c r="G2319" s="35">
        <v>85619</v>
      </c>
      <c r="H2319" s="35">
        <v>85619</v>
      </c>
      <c r="I2319" s="35">
        <v>85619</v>
      </c>
      <c r="J2319" s="35">
        <v>85619</v>
      </c>
      <c r="K2319" s="35">
        <v>85619</v>
      </c>
      <c r="L2319" s="35">
        <v>85619</v>
      </c>
      <c r="M2319" s="35">
        <v>85619</v>
      </c>
      <c r="N2319" s="35">
        <v>85619</v>
      </c>
      <c r="O2319" s="35">
        <v>85619</v>
      </c>
      <c r="P2319" s="35">
        <v>85619</v>
      </c>
      <c r="Q2319" s="35">
        <v>85619</v>
      </c>
      <c r="R2319" s="35">
        <v>85619</v>
      </c>
      <c r="S2319" s="35">
        <v>85619</v>
      </c>
    </row>
    <row r="2320" spans="2:19">
      <c r="B2320" s="6">
        <v>1985</v>
      </c>
      <c r="C2320" s="35">
        <v>20655</v>
      </c>
      <c r="D2320" s="35">
        <v>20655</v>
      </c>
      <c r="E2320" s="35">
        <v>20655</v>
      </c>
      <c r="F2320" s="35">
        <v>20655</v>
      </c>
      <c r="G2320" s="35">
        <v>20655</v>
      </c>
      <c r="H2320" s="35">
        <v>20655</v>
      </c>
      <c r="I2320" s="35">
        <v>20655</v>
      </c>
      <c r="J2320" s="35">
        <v>20655</v>
      </c>
      <c r="K2320" s="35">
        <v>20655</v>
      </c>
      <c r="L2320" s="35">
        <v>20655</v>
      </c>
      <c r="M2320" s="35">
        <v>20655</v>
      </c>
      <c r="N2320" s="35">
        <v>20655</v>
      </c>
      <c r="O2320" s="35">
        <v>20655</v>
      </c>
      <c r="P2320" s="35">
        <v>20655</v>
      </c>
      <c r="Q2320" s="35">
        <v>20655</v>
      </c>
      <c r="R2320" s="35">
        <v>20655</v>
      </c>
      <c r="S2320" s="35">
        <v>20655</v>
      </c>
    </row>
    <row r="2321" spans="2:19">
      <c r="B2321" s="6">
        <v>1984</v>
      </c>
      <c r="C2321" s="35">
        <v>7158</v>
      </c>
      <c r="D2321" s="35">
        <v>7158</v>
      </c>
      <c r="E2321" s="35">
        <v>7158</v>
      </c>
      <c r="F2321" s="35">
        <v>7158</v>
      </c>
      <c r="G2321" s="35">
        <v>7158</v>
      </c>
      <c r="H2321" s="35">
        <v>7158</v>
      </c>
      <c r="I2321" s="35">
        <v>7158</v>
      </c>
      <c r="J2321" s="35">
        <v>7158</v>
      </c>
      <c r="K2321" s="35">
        <v>7158</v>
      </c>
      <c r="L2321" s="35">
        <v>7158</v>
      </c>
      <c r="M2321" s="35">
        <v>7158</v>
      </c>
      <c r="N2321" s="35">
        <v>7158</v>
      </c>
      <c r="O2321" s="35">
        <v>7158</v>
      </c>
      <c r="P2321" s="35">
        <v>7158</v>
      </c>
      <c r="Q2321" s="35">
        <v>7158</v>
      </c>
      <c r="R2321" s="35">
        <v>7158</v>
      </c>
      <c r="S2321" s="35">
        <v>7158</v>
      </c>
    </row>
    <row r="2322" spans="2:19">
      <c r="B2322" s="6">
        <v>1983</v>
      </c>
      <c r="C2322" s="35">
        <v>49907</v>
      </c>
      <c r="D2322" s="35">
        <v>49907</v>
      </c>
      <c r="E2322" s="35">
        <v>49907</v>
      </c>
      <c r="F2322" s="35">
        <v>49907</v>
      </c>
      <c r="G2322" s="35">
        <v>49907</v>
      </c>
      <c r="H2322" s="35">
        <v>49907</v>
      </c>
      <c r="I2322" s="35">
        <v>49907</v>
      </c>
      <c r="J2322" s="35">
        <v>49907</v>
      </c>
      <c r="K2322" s="35">
        <v>49907</v>
      </c>
      <c r="L2322" s="35">
        <v>49907</v>
      </c>
      <c r="M2322" s="35">
        <v>49907</v>
      </c>
      <c r="N2322" s="35">
        <v>49907</v>
      </c>
      <c r="O2322" s="35">
        <v>49907</v>
      </c>
      <c r="P2322" s="35">
        <v>49907</v>
      </c>
      <c r="Q2322" s="35">
        <v>49907</v>
      </c>
      <c r="R2322" s="35">
        <v>49907</v>
      </c>
      <c r="S2322" s="35">
        <v>49907</v>
      </c>
    </row>
    <row r="2323" spans="2:19">
      <c r="B2323" s="6">
        <v>1982</v>
      </c>
      <c r="C2323" s="35">
        <v>41381</v>
      </c>
      <c r="D2323" s="35">
        <v>41381</v>
      </c>
      <c r="E2323" s="35">
        <v>41381</v>
      </c>
      <c r="F2323" s="35">
        <v>41381</v>
      </c>
      <c r="G2323" s="35">
        <v>41381</v>
      </c>
      <c r="H2323" s="35">
        <v>41381</v>
      </c>
      <c r="I2323" s="35">
        <v>41381</v>
      </c>
      <c r="J2323" s="35">
        <v>41381</v>
      </c>
      <c r="K2323" s="35">
        <v>41381</v>
      </c>
      <c r="L2323" s="35">
        <v>41381</v>
      </c>
      <c r="M2323" s="35">
        <v>41381</v>
      </c>
      <c r="N2323" s="35">
        <v>41381</v>
      </c>
      <c r="O2323" s="35">
        <v>41381</v>
      </c>
      <c r="P2323" s="35">
        <v>41381</v>
      </c>
      <c r="Q2323" s="35">
        <v>41381</v>
      </c>
      <c r="R2323" s="35">
        <v>41381</v>
      </c>
      <c r="S2323" s="35">
        <v>41381</v>
      </c>
    </row>
    <row r="2324" spans="2:19">
      <c r="B2324" s="6">
        <v>1981</v>
      </c>
      <c r="C2324" s="35">
        <v>94773</v>
      </c>
      <c r="D2324" s="35">
        <v>94773</v>
      </c>
      <c r="E2324" s="35">
        <v>94773</v>
      </c>
      <c r="F2324" s="35">
        <v>94773</v>
      </c>
      <c r="G2324" s="35">
        <v>94773</v>
      </c>
      <c r="H2324" s="35">
        <v>94773</v>
      </c>
      <c r="I2324" s="35">
        <v>94773</v>
      </c>
      <c r="J2324" s="35">
        <v>94773</v>
      </c>
      <c r="K2324" s="35">
        <v>94773</v>
      </c>
      <c r="L2324" s="35">
        <v>94773</v>
      </c>
      <c r="M2324" s="35">
        <v>94773</v>
      </c>
      <c r="N2324" s="35">
        <v>94773</v>
      </c>
      <c r="O2324" s="35">
        <v>94773</v>
      </c>
      <c r="P2324" s="35">
        <v>94773</v>
      </c>
      <c r="Q2324" s="35">
        <v>94773</v>
      </c>
      <c r="R2324" s="35">
        <v>94773</v>
      </c>
      <c r="S2324" s="35">
        <v>94773</v>
      </c>
    </row>
    <row r="2325" spans="2:19">
      <c r="B2325" s="6">
        <v>1980</v>
      </c>
      <c r="C2325" s="35">
        <v>204334</v>
      </c>
      <c r="D2325" s="35">
        <v>204334</v>
      </c>
      <c r="E2325" s="35">
        <v>204334</v>
      </c>
      <c r="F2325" s="35">
        <v>204334</v>
      </c>
      <c r="G2325" s="35">
        <v>204334</v>
      </c>
      <c r="H2325" s="35">
        <v>204334</v>
      </c>
      <c r="I2325" s="35">
        <v>204334</v>
      </c>
      <c r="J2325" s="35">
        <v>204334</v>
      </c>
      <c r="K2325" s="35">
        <v>204334</v>
      </c>
      <c r="L2325" s="35">
        <v>204334</v>
      </c>
      <c r="M2325" s="35">
        <v>204334</v>
      </c>
      <c r="N2325" s="35">
        <v>204334</v>
      </c>
      <c r="O2325" s="35">
        <v>204334</v>
      </c>
      <c r="P2325" s="35">
        <v>204334</v>
      </c>
      <c r="Q2325" s="35">
        <v>204334</v>
      </c>
      <c r="R2325" s="35">
        <v>204334</v>
      </c>
      <c r="S2325" s="35">
        <v>204334</v>
      </c>
    </row>
    <row r="2326" spans="2:19">
      <c r="B2326" s="6">
        <v>1979</v>
      </c>
      <c r="C2326" s="35">
        <v>49816</v>
      </c>
      <c r="D2326" s="35">
        <v>49816</v>
      </c>
      <c r="E2326" s="35">
        <v>49816</v>
      </c>
      <c r="F2326" s="35">
        <v>49816</v>
      </c>
      <c r="G2326" s="35">
        <v>49816</v>
      </c>
      <c r="H2326" s="35">
        <v>49816</v>
      </c>
      <c r="I2326" s="35">
        <v>49816</v>
      </c>
      <c r="J2326" s="35">
        <v>49816</v>
      </c>
      <c r="K2326" s="35">
        <v>49816</v>
      </c>
      <c r="L2326" s="35">
        <v>49816</v>
      </c>
      <c r="M2326" s="35">
        <v>49816</v>
      </c>
      <c r="N2326" s="35">
        <v>49816</v>
      </c>
      <c r="O2326" s="35">
        <v>49816</v>
      </c>
      <c r="P2326" s="35">
        <v>49816</v>
      </c>
      <c r="Q2326" s="35">
        <v>49816</v>
      </c>
      <c r="R2326" s="35">
        <v>49816</v>
      </c>
      <c r="S2326" s="35">
        <v>49816</v>
      </c>
    </row>
    <row r="2327" spans="2:19">
      <c r="B2327" s="6">
        <v>1978</v>
      </c>
      <c r="C2327" s="35">
        <v>108575</v>
      </c>
      <c r="D2327" s="35">
        <v>108575</v>
      </c>
      <c r="E2327" s="35">
        <v>108575</v>
      </c>
      <c r="F2327" s="35">
        <v>108575</v>
      </c>
      <c r="G2327" s="35">
        <v>108575</v>
      </c>
      <c r="H2327" s="35">
        <v>108575</v>
      </c>
      <c r="I2327" s="35">
        <v>108575</v>
      </c>
      <c r="J2327" s="35">
        <v>108575</v>
      </c>
      <c r="K2327" s="35">
        <v>108575</v>
      </c>
      <c r="L2327" s="35">
        <v>108575</v>
      </c>
      <c r="M2327" s="35">
        <v>108575</v>
      </c>
      <c r="N2327" s="35">
        <v>108575</v>
      </c>
      <c r="O2327" s="35">
        <v>108575</v>
      </c>
      <c r="P2327" s="35">
        <v>108575</v>
      </c>
      <c r="Q2327" s="35">
        <v>108575</v>
      </c>
      <c r="R2327" s="35">
        <v>108575</v>
      </c>
      <c r="S2327" s="35">
        <v>108575</v>
      </c>
    </row>
    <row r="2328" spans="2:19">
      <c r="B2328" s="6">
        <v>1977</v>
      </c>
      <c r="C2328" s="35">
        <v>57607</v>
      </c>
      <c r="D2328" s="35">
        <v>57607</v>
      </c>
      <c r="E2328" s="35">
        <v>57607</v>
      </c>
      <c r="F2328" s="35">
        <v>57607</v>
      </c>
      <c r="G2328" s="35">
        <v>57607</v>
      </c>
      <c r="H2328" s="35">
        <v>57607</v>
      </c>
      <c r="I2328" s="35">
        <v>57607</v>
      </c>
      <c r="J2328" s="35">
        <v>57607</v>
      </c>
      <c r="K2328" s="35">
        <v>57607</v>
      </c>
      <c r="L2328" s="35">
        <v>57607</v>
      </c>
      <c r="M2328" s="35">
        <v>57607</v>
      </c>
      <c r="N2328" s="35">
        <v>57607</v>
      </c>
      <c r="O2328" s="35">
        <v>57607</v>
      </c>
      <c r="P2328" s="35">
        <v>57607</v>
      </c>
      <c r="Q2328" s="35">
        <v>57607</v>
      </c>
      <c r="R2328" s="35">
        <v>57607</v>
      </c>
      <c r="S2328" s="35">
        <v>57607</v>
      </c>
    </row>
    <row r="2329" spans="2:19">
      <c r="B2329" s="6">
        <v>1976</v>
      </c>
      <c r="C2329" s="35">
        <v>99613</v>
      </c>
      <c r="D2329" s="35">
        <v>99613</v>
      </c>
      <c r="E2329" s="35">
        <v>99613</v>
      </c>
      <c r="F2329" s="35">
        <v>99613</v>
      </c>
      <c r="G2329" s="35">
        <v>99613</v>
      </c>
      <c r="H2329" s="35">
        <v>99613</v>
      </c>
      <c r="I2329" s="35">
        <v>99613</v>
      </c>
      <c r="J2329" s="35">
        <v>99613</v>
      </c>
      <c r="K2329" s="35">
        <v>99613</v>
      </c>
      <c r="L2329" s="35">
        <v>99613</v>
      </c>
      <c r="M2329" s="35">
        <v>99613</v>
      </c>
      <c r="N2329" s="35">
        <v>99613</v>
      </c>
      <c r="O2329" s="35">
        <v>99613</v>
      </c>
      <c r="P2329" s="35">
        <v>99613</v>
      </c>
      <c r="Q2329" s="35">
        <v>99613</v>
      </c>
      <c r="R2329" s="35">
        <v>99613</v>
      </c>
      <c r="S2329" s="35">
        <v>99613</v>
      </c>
    </row>
    <row r="2330" spans="2:19">
      <c r="B2330" s="6">
        <v>1975</v>
      </c>
      <c r="C2330" s="35">
        <v>70279</v>
      </c>
      <c r="D2330" s="35">
        <v>70279</v>
      </c>
      <c r="E2330" s="35">
        <v>70279</v>
      </c>
      <c r="F2330" s="35">
        <v>70279</v>
      </c>
      <c r="G2330" s="35">
        <v>70279</v>
      </c>
      <c r="H2330" s="35">
        <v>70279</v>
      </c>
      <c r="I2330" s="35">
        <v>70279</v>
      </c>
      <c r="J2330" s="35">
        <v>70279</v>
      </c>
      <c r="K2330" s="35">
        <v>70279</v>
      </c>
      <c r="L2330" s="35">
        <v>70279</v>
      </c>
      <c r="M2330" s="35">
        <v>70279</v>
      </c>
      <c r="N2330" s="35">
        <v>70279</v>
      </c>
      <c r="O2330" s="35">
        <v>70279</v>
      </c>
      <c r="P2330" s="35">
        <v>70279</v>
      </c>
      <c r="Q2330" s="35">
        <v>70279</v>
      </c>
      <c r="R2330" s="35">
        <v>70279</v>
      </c>
      <c r="S2330" s="35">
        <v>70279</v>
      </c>
    </row>
    <row r="2331" spans="2:19">
      <c r="B2331" s="6">
        <v>1974</v>
      </c>
      <c r="C2331" s="35">
        <v>26688</v>
      </c>
      <c r="D2331" s="35">
        <v>26688</v>
      </c>
      <c r="E2331" s="35">
        <v>26688</v>
      </c>
      <c r="F2331" s="35">
        <v>26688</v>
      </c>
      <c r="G2331" s="35">
        <v>26688</v>
      </c>
      <c r="H2331" s="35">
        <v>26688</v>
      </c>
      <c r="I2331" s="35">
        <v>26688</v>
      </c>
      <c r="J2331" s="35">
        <v>26688</v>
      </c>
      <c r="K2331" s="35">
        <v>26688</v>
      </c>
      <c r="L2331" s="35">
        <v>26688</v>
      </c>
      <c r="M2331" s="35">
        <v>26688</v>
      </c>
      <c r="N2331" s="35">
        <v>26688</v>
      </c>
      <c r="O2331" s="35">
        <v>26688</v>
      </c>
      <c r="P2331" s="35">
        <v>26688</v>
      </c>
      <c r="Q2331" s="35">
        <v>26688</v>
      </c>
      <c r="R2331" s="35">
        <v>26688</v>
      </c>
      <c r="S2331" s="35">
        <v>26688</v>
      </c>
    </row>
    <row r="2332" spans="2:19">
      <c r="B2332" s="6">
        <v>1973</v>
      </c>
      <c r="C2332" s="35">
        <v>22989</v>
      </c>
      <c r="D2332" s="35">
        <v>22989</v>
      </c>
      <c r="E2332" s="35">
        <v>22989</v>
      </c>
      <c r="F2332" s="35">
        <v>22989</v>
      </c>
      <c r="G2332" s="35">
        <v>22989</v>
      </c>
      <c r="H2332" s="35">
        <v>22989</v>
      </c>
      <c r="I2332" s="35">
        <v>22989</v>
      </c>
      <c r="J2332" s="35">
        <v>22989</v>
      </c>
      <c r="K2332" s="35">
        <v>22989</v>
      </c>
      <c r="L2332" s="35">
        <v>22989</v>
      </c>
      <c r="M2332" s="35">
        <v>22989</v>
      </c>
      <c r="N2332" s="35">
        <v>22989</v>
      </c>
      <c r="O2332" s="35">
        <v>22989</v>
      </c>
      <c r="P2332" s="35">
        <v>22989</v>
      </c>
      <c r="Q2332" s="35">
        <v>22989</v>
      </c>
      <c r="R2332" s="35">
        <v>22989</v>
      </c>
      <c r="S2332" s="35">
        <v>22989</v>
      </c>
    </row>
    <row r="2333" spans="2:19">
      <c r="B2333" s="6">
        <v>1972</v>
      </c>
      <c r="C2333" s="35">
        <v>27029</v>
      </c>
      <c r="D2333" s="35">
        <v>27029</v>
      </c>
      <c r="E2333" s="35">
        <v>27029</v>
      </c>
      <c r="F2333" s="35">
        <v>27029</v>
      </c>
      <c r="G2333" s="35">
        <v>27029</v>
      </c>
      <c r="H2333" s="35">
        <v>27029</v>
      </c>
      <c r="I2333" s="35">
        <v>27029</v>
      </c>
      <c r="J2333" s="35">
        <v>27029</v>
      </c>
      <c r="K2333" s="35">
        <v>27029</v>
      </c>
      <c r="L2333" s="35">
        <v>27029</v>
      </c>
      <c r="M2333" s="35">
        <v>27029</v>
      </c>
      <c r="N2333" s="35">
        <v>27029</v>
      </c>
      <c r="O2333" s="35">
        <v>27029</v>
      </c>
      <c r="P2333" s="35">
        <v>27029</v>
      </c>
      <c r="Q2333" s="35">
        <v>27029</v>
      </c>
      <c r="R2333" s="35">
        <v>27029</v>
      </c>
      <c r="S2333" s="35">
        <v>27029</v>
      </c>
    </row>
    <row r="2334" spans="2:19">
      <c r="B2334" s="6">
        <v>1971</v>
      </c>
      <c r="C2334" s="35">
        <v>188184</v>
      </c>
      <c r="D2334" s="35">
        <v>188184</v>
      </c>
      <c r="E2334" s="35">
        <v>188184</v>
      </c>
      <c r="F2334" s="35">
        <v>188184</v>
      </c>
      <c r="G2334" s="35">
        <v>188184</v>
      </c>
      <c r="H2334" s="35">
        <v>188184</v>
      </c>
      <c r="I2334" s="35">
        <v>188184</v>
      </c>
      <c r="J2334" s="35">
        <v>188184</v>
      </c>
      <c r="K2334" s="35">
        <v>188184</v>
      </c>
      <c r="L2334" s="35">
        <v>188184</v>
      </c>
      <c r="M2334" s="35">
        <v>188184</v>
      </c>
      <c r="N2334" s="35">
        <v>188184</v>
      </c>
      <c r="O2334" s="35">
        <v>188184</v>
      </c>
      <c r="P2334" s="35">
        <v>188184</v>
      </c>
      <c r="Q2334" s="35">
        <v>188184</v>
      </c>
      <c r="R2334" s="35">
        <v>188184</v>
      </c>
      <c r="S2334" s="35">
        <v>188184</v>
      </c>
    </row>
    <row r="2335" spans="2:19">
      <c r="B2335" s="6">
        <v>1970</v>
      </c>
      <c r="C2335" s="35">
        <v>76925</v>
      </c>
      <c r="D2335" s="35">
        <v>76925</v>
      </c>
      <c r="E2335" s="35">
        <v>76925</v>
      </c>
      <c r="F2335" s="35">
        <v>76925</v>
      </c>
      <c r="G2335" s="35">
        <v>76925</v>
      </c>
      <c r="H2335" s="35">
        <v>76925</v>
      </c>
      <c r="I2335" s="35">
        <v>76925</v>
      </c>
      <c r="J2335" s="35">
        <v>76925</v>
      </c>
      <c r="K2335" s="35">
        <v>76925</v>
      </c>
      <c r="L2335" s="35">
        <v>76925</v>
      </c>
      <c r="M2335" s="35">
        <v>76925</v>
      </c>
      <c r="N2335" s="35">
        <v>76925</v>
      </c>
      <c r="O2335" s="35">
        <v>76925</v>
      </c>
      <c r="P2335" s="35">
        <v>76925</v>
      </c>
      <c r="Q2335" s="35">
        <v>76925</v>
      </c>
      <c r="R2335" s="35">
        <v>76925</v>
      </c>
      <c r="S2335" s="35">
        <v>76925</v>
      </c>
    </row>
    <row r="2336" spans="2:19">
      <c r="B2336" s="6">
        <v>1969</v>
      </c>
      <c r="C2336" s="35">
        <v>154523</v>
      </c>
      <c r="D2336" s="35">
        <v>154523</v>
      </c>
      <c r="E2336" s="35">
        <v>154523</v>
      </c>
      <c r="F2336" s="35">
        <v>154523</v>
      </c>
      <c r="G2336" s="35">
        <v>154523</v>
      </c>
      <c r="H2336" s="35">
        <v>154523</v>
      </c>
      <c r="I2336" s="35">
        <v>154523</v>
      </c>
      <c r="J2336" s="35">
        <v>154523</v>
      </c>
      <c r="K2336" s="35">
        <v>154523</v>
      </c>
      <c r="L2336" s="35">
        <v>154523</v>
      </c>
      <c r="M2336" s="35">
        <v>154523</v>
      </c>
      <c r="N2336" s="35">
        <v>154523</v>
      </c>
      <c r="O2336" s="35">
        <v>154523</v>
      </c>
      <c r="P2336" s="35">
        <v>154523</v>
      </c>
      <c r="Q2336" s="35">
        <v>154523</v>
      </c>
      <c r="R2336" s="35">
        <v>154523</v>
      </c>
      <c r="S2336" s="35">
        <v>154523</v>
      </c>
    </row>
    <row r="2337" spans="2:19">
      <c r="B2337" s="6">
        <v>1968</v>
      </c>
      <c r="C2337" s="35">
        <v>68761</v>
      </c>
      <c r="D2337" s="35">
        <v>68761</v>
      </c>
      <c r="E2337" s="35">
        <v>68761</v>
      </c>
      <c r="F2337" s="35">
        <v>68761</v>
      </c>
      <c r="G2337" s="35">
        <v>68761</v>
      </c>
      <c r="H2337" s="35">
        <v>68761</v>
      </c>
      <c r="I2337" s="35">
        <v>68761</v>
      </c>
      <c r="J2337" s="35">
        <v>68761</v>
      </c>
      <c r="K2337" s="35">
        <v>68761</v>
      </c>
      <c r="L2337" s="35">
        <v>68761</v>
      </c>
      <c r="M2337" s="35">
        <v>68761</v>
      </c>
      <c r="N2337" s="35">
        <v>68761</v>
      </c>
      <c r="O2337" s="35">
        <v>68761</v>
      </c>
      <c r="P2337" s="35">
        <v>68761</v>
      </c>
      <c r="Q2337" s="35">
        <v>68761</v>
      </c>
      <c r="R2337" s="35">
        <v>68761</v>
      </c>
      <c r="S2337" s="35">
        <v>68761</v>
      </c>
    </row>
    <row r="2338" spans="2:19">
      <c r="B2338" s="6">
        <v>1967</v>
      </c>
      <c r="C2338" s="35">
        <v>62344</v>
      </c>
      <c r="D2338" s="35">
        <v>62344</v>
      </c>
      <c r="E2338" s="35">
        <v>62344</v>
      </c>
      <c r="F2338" s="35">
        <v>62344</v>
      </c>
      <c r="G2338" s="35">
        <v>62344</v>
      </c>
      <c r="H2338" s="35">
        <v>62344</v>
      </c>
      <c r="I2338" s="35">
        <v>62344</v>
      </c>
      <c r="J2338" s="35">
        <v>62344</v>
      </c>
      <c r="K2338" s="35">
        <v>62344</v>
      </c>
      <c r="L2338" s="35">
        <v>62344</v>
      </c>
      <c r="M2338" s="35">
        <v>62344</v>
      </c>
      <c r="N2338" s="35">
        <v>62344</v>
      </c>
      <c r="O2338" s="35">
        <v>62344</v>
      </c>
      <c r="P2338" s="35">
        <v>62344</v>
      </c>
      <c r="Q2338" s="35">
        <v>62344</v>
      </c>
      <c r="R2338" s="35">
        <v>62344</v>
      </c>
      <c r="S2338" s="35">
        <v>62344</v>
      </c>
    </row>
    <row r="2339" spans="2:19">
      <c r="B2339" s="6">
        <v>1966</v>
      </c>
      <c r="C2339" s="35">
        <v>14097</v>
      </c>
      <c r="D2339" s="35">
        <v>14097</v>
      </c>
      <c r="E2339" s="35">
        <v>14097</v>
      </c>
      <c r="F2339" s="35">
        <v>14097</v>
      </c>
      <c r="G2339" s="35">
        <v>14097</v>
      </c>
      <c r="H2339" s="35">
        <v>14097</v>
      </c>
      <c r="I2339" s="35">
        <v>14097</v>
      </c>
      <c r="J2339" s="35">
        <v>14097</v>
      </c>
      <c r="K2339" s="35">
        <v>14097</v>
      </c>
      <c r="L2339" s="35">
        <v>14097</v>
      </c>
      <c r="M2339" s="35">
        <v>14097</v>
      </c>
      <c r="N2339" s="35">
        <v>14097</v>
      </c>
      <c r="O2339" s="35">
        <v>14097</v>
      </c>
      <c r="P2339" s="35">
        <v>14097</v>
      </c>
      <c r="Q2339" s="35">
        <v>14097</v>
      </c>
      <c r="R2339" s="35">
        <v>14097</v>
      </c>
      <c r="S2339" s="35">
        <v>14097</v>
      </c>
    </row>
    <row r="2340" spans="2:19">
      <c r="B2340" s="6">
        <v>1965</v>
      </c>
      <c r="C2340" s="35">
        <v>25272</v>
      </c>
      <c r="D2340" s="35">
        <v>25272</v>
      </c>
      <c r="E2340" s="35">
        <v>25272</v>
      </c>
      <c r="F2340" s="35">
        <v>25272</v>
      </c>
      <c r="G2340" s="35">
        <v>25272</v>
      </c>
      <c r="H2340" s="35">
        <v>25272</v>
      </c>
      <c r="I2340" s="35">
        <v>25272</v>
      </c>
      <c r="J2340" s="35">
        <v>25272</v>
      </c>
      <c r="K2340" s="35">
        <v>25272</v>
      </c>
      <c r="L2340" s="35">
        <v>25272</v>
      </c>
      <c r="M2340" s="35">
        <v>25272</v>
      </c>
      <c r="N2340" s="35">
        <v>25272</v>
      </c>
      <c r="O2340" s="35">
        <v>25272</v>
      </c>
      <c r="P2340" s="35">
        <v>25272</v>
      </c>
      <c r="Q2340" s="35">
        <v>25272</v>
      </c>
      <c r="R2340" s="35">
        <v>25272</v>
      </c>
      <c r="S2340" s="35">
        <v>25272</v>
      </c>
    </row>
    <row r="2341" spans="2:19">
      <c r="B2341" s="6">
        <v>1964</v>
      </c>
      <c r="C2341" s="35">
        <v>8395</v>
      </c>
      <c r="D2341" s="35">
        <v>8395</v>
      </c>
      <c r="E2341" s="35">
        <v>8395</v>
      </c>
      <c r="F2341" s="35">
        <v>8395</v>
      </c>
      <c r="G2341" s="35">
        <v>8395</v>
      </c>
      <c r="H2341" s="35">
        <v>8395</v>
      </c>
      <c r="I2341" s="35">
        <v>8395</v>
      </c>
      <c r="J2341" s="35">
        <v>8395</v>
      </c>
      <c r="K2341" s="35">
        <v>8395</v>
      </c>
      <c r="L2341" s="35">
        <v>8395</v>
      </c>
      <c r="M2341" s="35">
        <v>8395</v>
      </c>
      <c r="N2341" s="35">
        <v>8395</v>
      </c>
      <c r="O2341" s="35">
        <v>8395</v>
      </c>
      <c r="P2341" s="35">
        <v>8395</v>
      </c>
      <c r="Q2341" s="35">
        <v>8395</v>
      </c>
      <c r="R2341" s="35">
        <v>8395</v>
      </c>
      <c r="S2341" s="35">
        <v>8395</v>
      </c>
    </row>
    <row r="2342" spans="2:19">
      <c r="B2342" s="6">
        <v>1963</v>
      </c>
      <c r="C2342" s="35">
        <v>22095</v>
      </c>
      <c r="D2342" s="35">
        <v>22095</v>
      </c>
      <c r="E2342" s="35">
        <v>22095</v>
      </c>
      <c r="F2342" s="35">
        <v>22095</v>
      </c>
      <c r="G2342" s="35">
        <v>22095</v>
      </c>
      <c r="H2342" s="35">
        <v>22095</v>
      </c>
      <c r="I2342" s="35">
        <v>22095</v>
      </c>
      <c r="J2342" s="35">
        <v>22095</v>
      </c>
      <c r="K2342" s="35">
        <v>22095</v>
      </c>
      <c r="L2342" s="35">
        <v>22095</v>
      </c>
      <c r="M2342" s="35">
        <v>22095</v>
      </c>
      <c r="N2342" s="35">
        <v>22095</v>
      </c>
      <c r="O2342" s="35">
        <v>22095</v>
      </c>
      <c r="P2342" s="35">
        <v>22095</v>
      </c>
      <c r="Q2342" s="35">
        <v>22095</v>
      </c>
      <c r="R2342" s="35">
        <v>22095</v>
      </c>
      <c r="S2342" s="35">
        <v>22095</v>
      </c>
    </row>
    <row r="2343" spans="2:19">
      <c r="B2343" s="6">
        <v>1962</v>
      </c>
      <c r="C2343" s="35">
        <v>42383</v>
      </c>
      <c r="D2343" s="35">
        <v>42383</v>
      </c>
      <c r="E2343" s="35">
        <v>42383</v>
      </c>
      <c r="F2343" s="35">
        <v>42383</v>
      </c>
      <c r="G2343" s="35">
        <v>42383</v>
      </c>
      <c r="H2343" s="35">
        <v>42383</v>
      </c>
      <c r="I2343" s="35">
        <v>42383</v>
      </c>
      <c r="J2343" s="35">
        <v>42383</v>
      </c>
      <c r="K2343" s="35">
        <v>42383</v>
      </c>
      <c r="L2343" s="35">
        <v>42383</v>
      </c>
      <c r="M2343" s="35">
        <v>42383</v>
      </c>
      <c r="N2343" s="35">
        <v>42383</v>
      </c>
      <c r="O2343" s="35">
        <v>42383</v>
      </c>
      <c r="P2343" s="35">
        <v>42383</v>
      </c>
      <c r="Q2343" s="35">
        <v>42383</v>
      </c>
      <c r="R2343" s="35">
        <v>42383</v>
      </c>
      <c r="S2343" s="35">
        <v>42383</v>
      </c>
    </row>
    <row r="2344" spans="2:19">
      <c r="B2344" s="6">
        <v>1961</v>
      </c>
      <c r="C2344" s="35">
        <v>56213</v>
      </c>
      <c r="D2344" s="35">
        <v>56213</v>
      </c>
      <c r="E2344" s="35">
        <v>56213</v>
      </c>
      <c r="F2344" s="35">
        <v>56213</v>
      </c>
      <c r="G2344" s="35">
        <v>56213</v>
      </c>
      <c r="H2344" s="35">
        <v>56213</v>
      </c>
      <c r="I2344" s="35">
        <v>56213</v>
      </c>
      <c r="J2344" s="35">
        <v>56213</v>
      </c>
      <c r="K2344" s="35">
        <v>56213</v>
      </c>
      <c r="L2344" s="35">
        <v>56213</v>
      </c>
      <c r="M2344" s="35">
        <v>56213</v>
      </c>
      <c r="N2344" s="35">
        <v>56213</v>
      </c>
      <c r="O2344" s="35">
        <v>56213</v>
      </c>
      <c r="P2344" s="35">
        <v>56213</v>
      </c>
      <c r="Q2344" s="35">
        <v>56213</v>
      </c>
      <c r="R2344" s="35">
        <v>56213</v>
      </c>
      <c r="S2344" s="35">
        <v>56213</v>
      </c>
    </row>
    <row r="2345" spans="2:19">
      <c r="B2345" s="6">
        <v>1960</v>
      </c>
      <c r="C2345" s="35">
        <v>4964</v>
      </c>
      <c r="D2345" s="35">
        <v>4964</v>
      </c>
      <c r="E2345" s="35">
        <v>4964</v>
      </c>
      <c r="F2345" s="35">
        <v>4964</v>
      </c>
      <c r="G2345" s="35">
        <v>4964</v>
      </c>
      <c r="H2345" s="35">
        <v>4964</v>
      </c>
      <c r="I2345" s="35">
        <v>4964</v>
      </c>
      <c r="J2345" s="35">
        <v>4964</v>
      </c>
      <c r="K2345" s="35">
        <v>4964</v>
      </c>
      <c r="L2345" s="35">
        <v>4964</v>
      </c>
      <c r="M2345" s="35">
        <v>4964</v>
      </c>
      <c r="N2345" s="35">
        <v>4964</v>
      </c>
      <c r="O2345" s="35">
        <v>4964</v>
      </c>
      <c r="P2345" s="35">
        <v>4964</v>
      </c>
      <c r="Q2345" s="35">
        <v>4964</v>
      </c>
      <c r="R2345" s="35">
        <v>4964</v>
      </c>
      <c r="S2345" s="35">
        <v>4964</v>
      </c>
    </row>
    <row r="2346" spans="2:19">
      <c r="B2346" s="6">
        <v>1959</v>
      </c>
      <c r="C2346" s="35">
        <v>13141</v>
      </c>
      <c r="D2346" s="35">
        <v>13141</v>
      </c>
      <c r="E2346" s="35">
        <v>13141</v>
      </c>
      <c r="F2346" s="35">
        <v>13141</v>
      </c>
      <c r="G2346" s="35">
        <v>13141</v>
      </c>
      <c r="H2346" s="35">
        <v>13141</v>
      </c>
      <c r="I2346" s="35">
        <v>13141</v>
      </c>
      <c r="J2346" s="35">
        <v>13141</v>
      </c>
      <c r="K2346" s="35">
        <v>13141</v>
      </c>
      <c r="L2346" s="35">
        <v>13141</v>
      </c>
      <c r="M2346" s="35">
        <v>13141</v>
      </c>
      <c r="N2346" s="35">
        <v>13141</v>
      </c>
      <c r="O2346" s="35">
        <v>13141</v>
      </c>
      <c r="P2346" s="35">
        <v>13141</v>
      </c>
      <c r="Q2346" s="35">
        <v>13141</v>
      </c>
      <c r="R2346" s="35">
        <v>13141</v>
      </c>
      <c r="S2346" s="35">
        <v>13141</v>
      </c>
    </row>
    <row r="2347" spans="2:19">
      <c r="B2347" s="6">
        <v>1958</v>
      </c>
      <c r="C2347" s="35">
        <v>1136</v>
      </c>
      <c r="D2347" s="35">
        <v>1136</v>
      </c>
      <c r="E2347" s="35">
        <v>1136</v>
      </c>
      <c r="F2347" s="35">
        <v>1136</v>
      </c>
      <c r="G2347" s="35">
        <v>1136</v>
      </c>
      <c r="H2347" s="35">
        <v>1136</v>
      </c>
      <c r="I2347" s="35">
        <v>1136</v>
      </c>
      <c r="J2347" s="35">
        <v>1136</v>
      </c>
      <c r="K2347" s="35">
        <v>1136</v>
      </c>
      <c r="L2347" s="35">
        <v>1136</v>
      </c>
      <c r="M2347" s="35">
        <v>1136</v>
      </c>
      <c r="N2347" s="35">
        <v>1136</v>
      </c>
      <c r="O2347" s="35">
        <v>1136</v>
      </c>
      <c r="P2347" s="35">
        <v>1136</v>
      </c>
      <c r="Q2347" s="35">
        <v>1136</v>
      </c>
      <c r="R2347" s="35">
        <v>1136</v>
      </c>
      <c r="S2347" s="35">
        <v>1136</v>
      </c>
    </row>
    <row r="2348" spans="2:19">
      <c r="B2348" s="6">
        <v>1957</v>
      </c>
      <c r="C2348" s="35">
        <v>38485</v>
      </c>
      <c r="D2348" s="35">
        <v>38485</v>
      </c>
      <c r="E2348" s="35">
        <v>38485</v>
      </c>
      <c r="F2348" s="35">
        <v>38485</v>
      </c>
      <c r="G2348" s="35">
        <v>38485</v>
      </c>
      <c r="H2348" s="35">
        <v>38485</v>
      </c>
      <c r="I2348" s="35">
        <v>38485</v>
      </c>
      <c r="J2348" s="35">
        <v>38485</v>
      </c>
      <c r="K2348" s="35">
        <v>38485</v>
      </c>
      <c r="L2348" s="35">
        <v>38485</v>
      </c>
      <c r="M2348" s="35">
        <v>38485</v>
      </c>
      <c r="N2348" s="35">
        <v>38485</v>
      </c>
      <c r="O2348" s="35">
        <v>38485</v>
      </c>
      <c r="P2348" s="35">
        <v>38485</v>
      </c>
      <c r="Q2348" s="35">
        <v>38485</v>
      </c>
      <c r="R2348" s="35">
        <v>38485</v>
      </c>
      <c r="S2348" s="35">
        <v>38485</v>
      </c>
    </row>
    <row r="2349" spans="2:19">
      <c r="B2349" s="6">
        <v>1956</v>
      </c>
      <c r="C2349" s="35">
        <v>14820</v>
      </c>
      <c r="D2349" s="35">
        <v>14820</v>
      </c>
      <c r="E2349" s="35">
        <v>14820</v>
      </c>
      <c r="F2349" s="35">
        <v>14820</v>
      </c>
      <c r="G2349" s="35">
        <v>14820</v>
      </c>
      <c r="H2349" s="35">
        <v>14820</v>
      </c>
      <c r="I2349" s="35">
        <v>14820</v>
      </c>
      <c r="J2349" s="35">
        <v>14820</v>
      </c>
      <c r="K2349" s="35">
        <v>14820</v>
      </c>
      <c r="L2349" s="35">
        <v>14820</v>
      </c>
      <c r="M2349" s="35">
        <v>14820</v>
      </c>
      <c r="N2349" s="35">
        <v>14820</v>
      </c>
      <c r="O2349" s="35">
        <v>14820</v>
      </c>
      <c r="P2349" s="35">
        <v>14820</v>
      </c>
      <c r="Q2349" s="35">
        <v>14820</v>
      </c>
      <c r="R2349" s="35">
        <v>14820</v>
      </c>
      <c r="S2349" s="35">
        <v>14820</v>
      </c>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v>36037</v>
      </c>
      <c r="D2351" s="35">
        <v>36037</v>
      </c>
      <c r="E2351" s="35">
        <v>36037</v>
      </c>
      <c r="F2351" s="35">
        <v>36037</v>
      </c>
      <c r="G2351" s="35">
        <v>36037</v>
      </c>
      <c r="H2351" s="35">
        <v>36037</v>
      </c>
      <c r="I2351" s="35">
        <v>36037</v>
      </c>
      <c r="J2351" s="35">
        <v>36037</v>
      </c>
      <c r="K2351" s="35">
        <v>36037</v>
      </c>
      <c r="L2351" s="35">
        <v>36037</v>
      </c>
      <c r="M2351" s="35">
        <v>36037</v>
      </c>
      <c r="N2351" s="35">
        <v>36037</v>
      </c>
      <c r="O2351" s="35">
        <v>36037</v>
      </c>
      <c r="P2351" s="35">
        <v>36037</v>
      </c>
      <c r="Q2351" s="35">
        <v>36037</v>
      </c>
      <c r="R2351" s="35">
        <v>36037</v>
      </c>
      <c r="S2351" s="35">
        <v>36037</v>
      </c>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v>15558</v>
      </c>
      <c r="D2354" s="35">
        <v>15558</v>
      </c>
      <c r="E2354" s="35">
        <v>15558</v>
      </c>
      <c r="F2354" s="35">
        <v>15558</v>
      </c>
      <c r="G2354" s="35">
        <v>15558</v>
      </c>
      <c r="H2354" s="35">
        <v>15558</v>
      </c>
      <c r="I2354" s="35">
        <v>15558</v>
      </c>
      <c r="J2354" s="35">
        <v>15558</v>
      </c>
      <c r="K2354" s="35">
        <v>15558</v>
      </c>
      <c r="L2354" s="35">
        <v>15558</v>
      </c>
      <c r="M2354" s="35">
        <v>15558</v>
      </c>
      <c r="N2354" s="35">
        <v>15558</v>
      </c>
      <c r="O2354" s="35">
        <v>15558</v>
      </c>
      <c r="P2354" s="35">
        <v>15558</v>
      </c>
      <c r="Q2354" s="35">
        <v>15558</v>
      </c>
      <c r="R2354" s="35">
        <v>15558</v>
      </c>
      <c r="S2354" s="35">
        <v>15558</v>
      </c>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v>7899</v>
      </c>
      <c r="D2357" s="35">
        <v>7899</v>
      </c>
      <c r="E2357" s="35">
        <v>7899</v>
      </c>
      <c r="F2357" s="35">
        <v>7899</v>
      </c>
      <c r="G2357" s="35">
        <v>7899</v>
      </c>
      <c r="H2357" s="35">
        <v>7899</v>
      </c>
      <c r="I2357" s="35">
        <v>7899</v>
      </c>
      <c r="J2357" s="35">
        <v>7899</v>
      </c>
      <c r="K2357" s="35">
        <v>7899</v>
      </c>
      <c r="L2357" s="35">
        <v>7899</v>
      </c>
      <c r="M2357" s="35">
        <v>7899</v>
      </c>
      <c r="N2357" s="35">
        <v>7899</v>
      </c>
      <c r="O2357" s="35">
        <v>7899</v>
      </c>
      <c r="P2357" s="35">
        <v>7899</v>
      </c>
      <c r="Q2357" s="35">
        <v>7899</v>
      </c>
      <c r="R2357" s="35">
        <v>7899</v>
      </c>
      <c r="S2357" s="35">
        <v>7899</v>
      </c>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2" t="s">
        <v>128</v>
      </c>
      <c r="B2376" s="7" t="s">
        <v>10</v>
      </c>
      <c r="C2376" s="8">
        <f>SUM(C2299:C2375)</f>
        <v>4241474</v>
      </c>
      <c r="D2376" s="8">
        <f>SUM(D2298:D2375)</f>
        <v>4244311</v>
      </c>
      <c r="E2376" s="8">
        <f>SUM(E2297:E2375)</f>
        <v>4244311</v>
      </c>
      <c r="F2376" s="8">
        <f>SUM(F2296:F2375)</f>
        <v>4258578</v>
      </c>
      <c r="G2376" s="8">
        <f>SUM(G2295:G2375)</f>
        <v>4306028</v>
      </c>
      <c r="H2376" s="8">
        <f>SUM(H2289:H2375)</f>
        <v>4432655</v>
      </c>
      <c r="I2376" s="8">
        <f>SUM(I2289:I2375)</f>
        <v>4462206</v>
      </c>
      <c r="J2376" s="8">
        <f t="shared" ref="J2376" si="46">SUM(J2289:J2375)</f>
        <v>4438778</v>
      </c>
      <c r="K2376" s="8">
        <f>SUM(K2289:K2375)</f>
        <v>4453041</v>
      </c>
      <c r="L2376" s="8">
        <f t="shared" ref="L2376" si="47">SUM(L2289:L2375)</f>
        <v>4515983</v>
      </c>
      <c r="M2376" s="8">
        <f>SUM(M2289:M2375)</f>
        <v>4515983</v>
      </c>
      <c r="N2376" s="11">
        <f>SUM(N2284:N2375)</f>
        <v>4568631</v>
      </c>
      <c r="O2376" s="11">
        <f>SUM(O2284:O2375)</f>
        <v>4568631</v>
      </c>
      <c r="P2376" s="11">
        <f>SUM(P2284:P2375)</f>
        <v>4702602</v>
      </c>
      <c r="Q2376" s="11">
        <f>SUM(Q2284:Q2375)</f>
        <v>4829345</v>
      </c>
      <c r="R2376" s="11">
        <f>SUM(R2283:R2375)</f>
        <v>5019634</v>
      </c>
      <c r="S2376" s="11">
        <f>SUM(S2283:S2375)</f>
        <v>5050724</v>
      </c>
    </row>
    <row r="2377" spans="1:19">
      <c r="A2377" s="73"/>
      <c r="B2377" s="7"/>
      <c r="C2377" s="8"/>
      <c r="D2377" s="8"/>
      <c r="E2377" s="8"/>
      <c r="F2377" s="8"/>
      <c r="G2377" s="8"/>
      <c r="H2377" s="8"/>
      <c r="I2377" s="8"/>
      <c r="J2377" s="8"/>
      <c r="K2377" s="8"/>
      <c r="L2377" s="8"/>
      <c r="M2377" s="10"/>
    </row>
    <row r="2378" spans="1:19">
      <c r="A2378" s="74" t="s">
        <v>129</v>
      </c>
      <c r="B2378" s="6">
        <v>2022</v>
      </c>
      <c r="C2378" s="34"/>
      <c r="D2378" s="34"/>
      <c r="E2378" s="34"/>
      <c r="F2378" s="34"/>
      <c r="G2378" s="34"/>
      <c r="H2378" s="34"/>
      <c r="I2378" s="34"/>
      <c r="J2378" s="34"/>
      <c r="K2378" s="34"/>
      <c r="L2378" s="34"/>
      <c r="M2378" s="34"/>
      <c r="N2378" s="34"/>
      <c r="O2378" s="34"/>
      <c r="P2378" s="34"/>
      <c r="Q2378" s="34"/>
      <c r="R2378" s="71"/>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2"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3"/>
      <c r="B2472" s="7"/>
      <c r="C2472" s="8"/>
      <c r="D2472" s="8"/>
      <c r="E2472" s="8"/>
      <c r="F2472" s="8"/>
      <c r="G2472" s="8"/>
      <c r="H2472" s="8"/>
      <c r="I2472" s="8"/>
      <c r="J2472" s="8"/>
      <c r="K2472" s="8"/>
      <c r="L2472" s="8"/>
      <c r="M2472" s="10"/>
    </row>
    <row r="2473" spans="1:19">
      <c r="A2473" s="74" t="s">
        <v>130</v>
      </c>
      <c r="B2473" s="6">
        <v>2022</v>
      </c>
      <c r="C2473" s="34"/>
      <c r="D2473" s="34"/>
      <c r="E2473" s="34"/>
      <c r="F2473" s="34"/>
      <c r="G2473" s="34"/>
      <c r="H2473" s="34"/>
      <c r="I2473" s="34"/>
      <c r="J2473" s="34"/>
      <c r="K2473" s="34"/>
      <c r="L2473" s="34"/>
      <c r="M2473" s="34"/>
      <c r="N2473" s="34"/>
      <c r="O2473" s="34"/>
      <c r="P2473" s="34"/>
      <c r="Q2473" s="34"/>
      <c r="R2473" s="71"/>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v>29788</v>
      </c>
      <c r="G2486" s="35">
        <v>29788</v>
      </c>
      <c r="H2486" s="35">
        <v>29788</v>
      </c>
      <c r="I2486" s="35">
        <v>29788</v>
      </c>
      <c r="J2486" s="35">
        <v>29788</v>
      </c>
      <c r="K2486" s="35">
        <v>29788</v>
      </c>
      <c r="L2486" s="35">
        <v>29788</v>
      </c>
      <c r="M2486" s="35">
        <v>29788</v>
      </c>
      <c r="N2486" s="35">
        <v>29788</v>
      </c>
      <c r="O2486" s="35">
        <v>29788</v>
      </c>
      <c r="P2486" s="35">
        <v>29788</v>
      </c>
      <c r="Q2486" s="35">
        <v>29788</v>
      </c>
      <c r="R2486" s="35">
        <v>29788</v>
      </c>
      <c r="S2486" s="35">
        <v>29788</v>
      </c>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v>27222</v>
      </c>
      <c r="D2489" s="35">
        <v>27222</v>
      </c>
      <c r="E2489" s="35">
        <v>27222</v>
      </c>
      <c r="F2489" s="35">
        <v>27222</v>
      </c>
      <c r="G2489" s="35">
        <v>27222</v>
      </c>
      <c r="H2489" s="35">
        <v>27222</v>
      </c>
      <c r="I2489" s="35">
        <v>27222</v>
      </c>
      <c r="J2489" s="35">
        <v>27222</v>
      </c>
      <c r="K2489" s="35">
        <v>27222</v>
      </c>
      <c r="L2489" s="35">
        <v>27222</v>
      </c>
      <c r="M2489" s="35">
        <v>27222</v>
      </c>
      <c r="N2489" s="35">
        <v>27222</v>
      </c>
      <c r="O2489" s="35">
        <v>27222</v>
      </c>
      <c r="P2489" s="35">
        <v>27222</v>
      </c>
      <c r="Q2489" s="35">
        <v>27222</v>
      </c>
      <c r="R2489" s="35">
        <v>27222</v>
      </c>
      <c r="S2489" s="35">
        <v>27222</v>
      </c>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v>488477</v>
      </c>
      <c r="D2507" s="35">
        <v>488477</v>
      </c>
      <c r="E2507" s="35">
        <v>488477</v>
      </c>
      <c r="F2507" s="35">
        <v>488477</v>
      </c>
      <c r="G2507" s="35">
        <v>488477</v>
      </c>
      <c r="H2507" s="35">
        <v>488477</v>
      </c>
      <c r="I2507" s="35">
        <v>488477</v>
      </c>
      <c r="J2507" s="35">
        <v>488477</v>
      </c>
      <c r="K2507" s="35">
        <v>488477</v>
      </c>
      <c r="L2507" s="35">
        <v>488477</v>
      </c>
      <c r="M2507" s="35">
        <v>488477</v>
      </c>
      <c r="N2507" s="35">
        <v>488477</v>
      </c>
      <c r="O2507" s="35">
        <v>488477</v>
      </c>
      <c r="P2507" s="35">
        <v>488477</v>
      </c>
      <c r="Q2507" s="35">
        <v>488477</v>
      </c>
      <c r="R2507" s="35">
        <v>488477</v>
      </c>
      <c r="S2507" s="35">
        <v>488477</v>
      </c>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v>22645</v>
      </c>
      <c r="D2540" s="35">
        <v>22645</v>
      </c>
      <c r="E2540" s="35">
        <v>22645</v>
      </c>
      <c r="F2540" s="35">
        <v>22645</v>
      </c>
      <c r="G2540" s="35">
        <v>22645</v>
      </c>
      <c r="H2540" s="35">
        <v>22645</v>
      </c>
      <c r="I2540" s="35">
        <v>22645</v>
      </c>
      <c r="J2540" s="35">
        <v>22645</v>
      </c>
      <c r="K2540" s="35">
        <v>22645</v>
      </c>
      <c r="L2540" s="35">
        <v>22645</v>
      </c>
      <c r="M2540" s="35">
        <v>22645</v>
      </c>
      <c r="N2540" s="35">
        <v>22645</v>
      </c>
      <c r="O2540" s="35">
        <v>22645</v>
      </c>
      <c r="P2540" s="35">
        <v>22645</v>
      </c>
      <c r="Q2540" s="35">
        <v>22645</v>
      </c>
      <c r="R2540" s="35">
        <v>22645</v>
      </c>
      <c r="S2540" s="35">
        <v>22645</v>
      </c>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2" t="s">
        <v>130</v>
      </c>
      <c r="B2566" s="7" t="s">
        <v>10</v>
      </c>
      <c r="C2566" s="8">
        <f>SUM(C2489:C2565)</f>
        <v>538344</v>
      </c>
      <c r="D2566" s="8">
        <f>SUM(D2488:D2565)</f>
        <v>538344</v>
      </c>
      <c r="E2566" s="8">
        <f>SUM(E2487:E2565)</f>
        <v>538344</v>
      </c>
      <c r="F2566" s="8">
        <f>SUM(F2486:F2565)</f>
        <v>568132</v>
      </c>
      <c r="G2566" s="8">
        <f>SUM(G2485:G2565)</f>
        <v>568132</v>
      </c>
      <c r="H2566" s="8">
        <f>SUM(H2479:H2565)</f>
        <v>568132</v>
      </c>
      <c r="I2566" s="8">
        <f>SUM(I2479:I2565)</f>
        <v>568132</v>
      </c>
      <c r="J2566" s="8">
        <f t="shared" ref="J2566" si="50">SUM(J2479:J2565)</f>
        <v>568132</v>
      </c>
      <c r="K2566" s="8">
        <f>SUM(K2479:K2565)</f>
        <v>568132</v>
      </c>
      <c r="L2566" s="8">
        <f t="shared" ref="L2566" si="51">SUM(L2479:L2565)</f>
        <v>568132</v>
      </c>
      <c r="M2566" s="8">
        <f>SUM(M2479:M2565)</f>
        <v>568132</v>
      </c>
      <c r="N2566" s="11">
        <f>SUM(N2474:N2565)</f>
        <v>568132</v>
      </c>
      <c r="O2566" s="11">
        <f>SUM(O2474:O2565)</f>
        <v>568132</v>
      </c>
      <c r="P2566" s="11">
        <f>SUM(P2474:P2565)</f>
        <v>568132</v>
      </c>
      <c r="Q2566" s="11">
        <f>SUM(Q2474:Q2565)</f>
        <v>568132</v>
      </c>
      <c r="R2566" s="11">
        <f>SUM(R2473:R2565)</f>
        <v>568132</v>
      </c>
      <c r="S2566" s="11">
        <f>SUM(S2473:S2565)</f>
        <v>568132</v>
      </c>
    </row>
    <row r="2567" spans="1:19">
      <c r="A2567" s="73"/>
      <c r="B2567" s="7"/>
      <c r="C2567" s="8"/>
      <c r="D2567" s="8"/>
      <c r="E2567" s="8"/>
      <c r="F2567" s="8"/>
      <c r="G2567" s="8"/>
      <c r="H2567" s="8"/>
      <c r="I2567" s="8"/>
      <c r="J2567" s="8"/>
      <c r="K2567" s="8"/>
      <c r="L2567" s="8"/>
      <c r="M2567" s="10"/>
    </row>
    <row r="2568" spans="1:19" ht="25.5">
      <c r="A2568" s="74" t="s">
        <v>131</v>
      </c>
      <c r="B2568" s="6">
        <v>2022</v>
      </c>
      <c r="C2568" s="34"/>
      <c r="D2568" s="34"/>
      <c r="E2568" s="34"/>
      <c r="F2568" s="34"/>
      <c r="G2568" s="34"/>
      <c r="H2568" s="34"/>
      <c r="I2568" s="34"/>
      <c r="J2568" s="34"/>
      <c r="K2568" s="34"/>
      <c r="L2568" s="34"/>
      <c r="M2568" s="34"/>
      <c r="N2568" s="34"/>
      <c r="O2568" s="34"/>
      <c r="P2568" s="34"/>
      <c r="Q2568" s="34"/>
      <c r="R2568" s="71"/>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v>8012</v>
      </c>
      <c r="P2572" s="35">
        <v>8012</v>
      </c>
      <c r="Q2572" s="35">
        <v>8012</v>
      </c>
      <c r="R2572" s="35">
        <v>8012</v>
      </c>
      <c r="S2572" s="35">
        <v>8012</v>
      </c>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2"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8012</v>
      </c>
      <c r="P2661" s="11">
        <f>SUM(P2569:P2660)</f>
        <v>8012</v>
      </c>
      <c r="Q2661" s="11">
        <f>SUM(Q2569:Q2660)</f>
        <v>8012</v>
      </c>
      <c r="R2661" s="11">
        <f>SUM(R2568:R2660)</f>
        <v>8012</v>
      </c>
      <c r="S2661" s="11">
        <f>SUM(S2568:S2660)</f>
        <v>8012</v>
      </c>
    </row>
    <row r="2662" spans="1:19">
      <c r="A2662" s="73"/>
      <c r="B2662" s="7"/>
      <c r="C2662" s="8"/>
      <c r="D2662" s="8"/>
      <c r="E2662" s="8"/>
      <c r="F2662" s="8"/>
      <c r="G2662" s="8"/>
      <c r="H2662" s="8"/>
      <c r="I2662" s="8"/>
      <c r="J2662" s="8"/>
      <c r="K2662" s="8"/>
      <c r="L2662" s="8"/>
      <c r="M2662" s="10"/>
    </row>
    <row r="2663" spans="1:19" ht="51">
      <c r="A2663" s="74" t="s">
        <v>132</v>
      </c>
      <c r="B2663" s="6">
        <v>2022</v>
      </c>
      <c r="C2663" s="34"/>
      <c r="D2663" s="34"/>
      <c r="E2663" s="34"/>
      <c r="F2663" s="34"/>
      <c r="G2663" s="34"/>
      <c r="H2663" s="34"/>
      <c r="I2663" s="34"/>
      <c r="J2663" s="34"/>
      <c r="K2663" s="34"/>
      <c r="L2663" s="34"/>
      <c r="M2663" s="34"/>
      <c r="N2663" s="34"/>
      <c r="O2663" s="34"/>
      <c r="P2663" s="34"/>
      <c r="Q2663" s="34"/>
      <c r="R2663" s="71"/>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2"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3"/>
      <c r="B2757" s="7"/>
      <c r="C2757" s="8"/>
      <c r="D2757" s="8"/>
      <c r="E2757" s="8"/>
      <c r="F2757" s="8"/>
      <c r="G2757" s="8"/>
      <c r="H2757" s="8"/>
      <c r="I2757" s="8"/>
      <c r="J2757" s="8"/>
      <c r="K2757" s="8"/>
      <c r="L2757" s="8"/>
      <c r="M2757" s="10"/>
    </row>
    <row r="2758" spans="1:19">
      <c r="A2758" s="74" t="s">
        <v>133</v>
      </c>
      <c r="B2758" s="6">
        <v>2022</v>
      </c>
      <c r="C2758" s="34"/>
      <c r="D2758" s="34"/>
      <c r="E2758" s="34"/>
      <c r="F2758" s="34"/>
      <c r="G2758" s="34"/>
      <c r="H2758" s="34"/>
      <c r="I2758" s="34"/>
      <c r="J2758" s="34"/>
      <c r="K2758" s="34"/>
      <c r="L2758" s="34"/>
      <c r="M2758" s="34"/>
      <c r="N2758" s="34"/>
      <c r="O2758" s="34"/>
      <c r="P2758" s="34"/>
      <c r="Q2758" s="34"/>
      <c r="R2758" s="71"/>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v>61514</v>
      </c>
      <c r="E2773" s="35">
        <v>61514</v>
      </c>
      <c r="F2773" s="35">
        <v>61514</v>
      </c>
      <c r="G2773" s="35">
        <v>61514</v>
      </c>
      <c r="H2773" s="35">
        <v>61514</v>
      </c>
      <c r="I2773" s="35">
        <v>61514</v>
      </c>
      <c r="J2773" s="35">
        <v>61514</v>
      </c>
      <c r="K2773" s="35">
        <v>61514</v>
      </c>
      <c r="L2773" s="35">
        <v>61514</v>
      </c>
      <c r="M2773" s="35">
        <v>61514</v>
      </c>
      <c r="N2773" s="35">
        <v>61514</v>
      </c>
      <c r="O2773" s="35">
        <v>61514</v>
      </c>
      <c r="P2773" s="35">
        <v>61514</v>
      </c>
      <c r="Q2773" s="35">
        <v>61514</v>
      </c>
      <c r="R2773" s="35">
        <v>61514</v>
      </c>
      <c r="S2773" s="35">
        <v>61514</v>
      </c>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v>925557</v>
      </c>
      <c r="D2792" s="35">
        <v>925557</v>
      </c>
      <c r="E2792" s="35">
        <v>925557</v>
      </c>
      <c r="F2792" s="35">
        <v>925557</v>
      </c>
      <c r="G2792" s="35">
        <v>925557</v>
      </c>
      <c r="H2792" s="35">
        <v>925557</v>
      </c>
      <c r="I2792" s="35">
        <v>925557</v>
      </c>
      <c r="J2792" s="35">
        <v>925557</v>
      </c>
      <c r="K2792" s="35">
        <v>925557</v>
      </c>
      <c r="L2792" s="35">
        <v>925557</v>
      </c>
      <c r="M2792" s="35">
        <v>925557</v>
      </c>
      <c r="N2792" s="35">
        <v>925557</v>
      </c>
      <c r="O2792" s="35">
        <v>925557</v>
      </c>
      <c r="P2792" s="35">
        <v>925557</v>
      </c>
      <c r="Q2792" s="35">
        <v>925557</v>
      </c>
      <c r="R2792" s="35">
        <v>925557</v>
      </c>
      <c r="S2792" s="35">
        <v>925557</v>
      </c>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2" t="s">
        <v>133</v>
      </c>
      <c r="B2851" s="7" t="s">
        <v>10</v>
      </c>
      <c r="C2851" s="8">
        <f>SUM(C2774:C2850)</f>
        <v>925557</v>
      </c>
      <c r="D2851" s="8">
        <f>SUM(D2773:D2850)</f>
        <v>987071</v>
      </c>
      <c r="E2851" s="8">
        <f>SUM(E2772:E2850)</f>
        <v>987071</v>
      </c>
      <c r="F2851" s="8">
        <f>SUM(F2771:F2850)</f>
        <v>987071</v>
      </c>
      <c r="G2851" s="8">
        <f>SUM(G2770:G2850)</f>
        <v>987071</v>
      </c>
      <c r="H2851" s="8">
        <f>SUM(H2764:H2850)</f>
        <v>987071</v>
      </c>
      <c r="I2851" s="8">
        <f>SUM(I2764:I2850)</f>
        <v>987071</v>
      </c>
      <c r="J2851" s="8">
        <f t="shared" ref="J2851" si="56">SUM(J2764:J2850)</f>
        <v>987071</v>
      </c>
      <c r="K2851" s="8">
        <f>SUM(K2764:K2850)</f>
        <v>987071</v>
      </c>
      <c r="L2851" s="8">
        <f t="shared" ref="L2851" si="57">SUM(L2764:L2850)</f>
        <v>987071</v>
      </c>
      <c r="M2851" s="8">
        <f>SUM(M2764:M2850)</f>
        <v>987071</v>
      </c>
      <c r="N2851" s="11">
        <f>SUM(N2759:N2850)</f>
        <v>987071</v>
      </c>
      <c r="O2851" s="11">
        <f>SUM(O2759:O2850)</f>
        <v>987071</v>
      </c>
      <c r="P2851" s="11">
        <f>SUM(P2759:P2850)</f>
        <v>987071</v>
      </c>
      <c r="Q2851" s="11">
        <f>SUM(Q2759:Q2850)</f>
        <v>987071</v>
      </c>
      <c r="R2851" s="11">
        <f>SUM(R2758:R2850)</f>
        <v>987071</v>
      </c>
      <c r="S2851" s="11">
        <f>SUM(S2758:S2850)</f>
        <v>987071</v>
      </c>
    </row>
    <row r="2852" spans="1:19">
      <c r="A2852" s="73"/>
      <c r="B2852" s="7"/>
      <c r="C2852" s="8"/>
      <c r="D2852" s="8"/>
      <c r="E2852" s="8"/>
      <c r="F2852" s="8"/>
      <c r="G2852" s="8"/>
      <c r="H2852" s="8"/>
      <c r="I2852" s="8"/>
      <c r="J2852" s="8"/>
      <c r="K2852" s="8"/>
      <c r="L2852" s="8"/>
      <c r="M2852" s="10"/>
    </row>
    <row r="2853" spans="1:19" ht="51">
      <c r="A2853" s="74" t="s">
        <v>134</v>
      </c>
      <c r="B2853" s="6">
        <v>2022</v>
      </c>
      <c r="C2853" s="34"/>
      <c r="D2853" s="34"/>
      <c r="E2853" s="34"/>
      <c r="F2853" s="34"/>
      <c r="G2853" s="34"/>
      <c r="H2853" s="34"/>
      <c r="I2853" s="34"/>
      <c r="J2853" s="34"/>
      <c r="K2853" s="34"/>
      <c r="L2853" s="34"/>
      <c r="M2853" s="34"/>
      <c r="N2853" s="34"/>
      <c r="O2853" s="34"/>
      <c r="P2853" s="34"/>
      <c r="Q2853" s="34"/>
      <c r="R2853" s="71"/>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v>31722</v>
      </c>
      <c r="Q2856" s="35">
        <v>31722</v>
      </c>
      <c r="R2856" s="35">
        <v>31722</v>
      </c>
      <c r="S2856" s="35">
        <v>31722</v>
      </c>
    </row>
    <row r="2857" spans="1:19">
      <c r="A2857" s="38"/>
      <c r="B2857" s="6">
        <v>2018</v>
      </c>
      <c r="C2857" s="34"/>
      <c r="D2857" s="34"/>
      <c r="E2857" s="34"/>
      <c r="F2857" s="34"/>
      <c r="G2857" s="34"/>
      <c r="H2857" s="34"/>
      <c r="I2857" s="34"/>
      <c r="J2857" s="34"/>
      <c r="K2857" s="34"/>
      <c r="L2857" s="34"/>
      <c r="M2857" s="34"/>
      <c r="N2857" s="34"/>
      <c r="O2857" s="35"/>
      <c r="P2857" s="35"/>
      <c r="Q2857" s="35"/>
      <c r="R2857" s="35">
        <v>0</v>
      </c>
      <c r="S2857" s="35">
        <v>0</v>
      </c>
    </row>
    <row r="2858" spans="1:19">
      <c r="A2858" s="38"/>
      <c r="B2858" s="6">
        <v>2017</v>
      </c>
      <c r="C2858" s="34"/>
      <c r="D2858" s="34"/>
      <c r="E2858" s="34"/>
      <c r="F2858" s="34"/>
      <c r="G2858" s="34"/>
      <c r="H2858" s="34"/>
      <c r="I2858" s="34"/>
      <c r="J2858" s="34"/>
      <c r="K2858" s="34"/>
      <c r="L2858" s="34"/>
      <c r="M2858" s="34"/>
      <c r="N2858" s="35">
        <v>71036</v>
      </c>
      <c r="O2858" s="35">
        <v>71036</v>
      </c>
      <c r="P2858" s="35">
        <v>71036</v>
      </c>
      <c r="Q2858" s="35">
        <v>71036</v>
      </c>
      <c r="R2858" s="35">
        <v>71036</v>
      </c>
      <c r="S2858" s="35">
        <v>71036</v>
      </c>
    </row>
    <row r="2859" spans="1:19">
      <c r="B2859" s="6">
        <v>2016</v>
      </c>
      <c r="C2859" s="34"/>
      <c r="D2859" s="34"/>
      <c r="E2859" s="34"/>
      <c r="F2859" s="34"/>
      <c r="G2859" s="34"/>
      <c r="H2859" s="34"/>
      <c r="I2859" s="34"/>
      <c r="J2859" s="34"/>
      <c r="K2859" s="34"/>
      <c r="L2859" s="34"/>
      <c r="M2859" s="35">
        <v>25084</v>
      </c>
      <c r="N2859" s="35">
        <v>25084</v>
      </c>
      <c r="O2859" s="35">
        <v>25084</v>
      </c>
      <c r="P2859" s="35">
        <v>25084</v>
      </c>
      <c r="Q2859" s="35">
        <v>25084</v>
      </c>
      <c r="R2859" s="35">
        <v>25084</v>
      </c>
      <c r="S2859" s="35">
        <v>25084</v>
      </c>
    </row>
    <row r="2860" spans="1:19">
      <c r="B2860" s="6">
        <v>2015</v>
      </c>
      <c r="C2860" s="34"/>
      <c r="D2860" s="34"/>
      <c r="E2860" s="34"/>
      <c r="F2860" s="34"/>
      <c r="G2860" s="34"/>
      <c r="H2860" s="34"/>
      <c r="I2860" s="34"/>
      <c r="J2860" s="34"/>
      <c r="K2860" s="34"/>
      <c r="L2860" s="35">
        <v>36535</v>
      </c>
      <c r="M2860" s="35">
        <v>36535</v>
      </c>
      <c r="N2860" s="35">
        <v>36535</v>
      </c>
      <c r="O2860" s="35">
        <v>36535</v>
      </c>
      <c r="P2860" s="35">
        <v>36535</v>
      </c>
      <c r="Q2860" s="35">
        <v>36535</v>
      </c>
      <c r="R2860" s="35">
        <v>36535</v>
      </c>
      <c r="S2860" s="35">
        <v>36535</v>
      </c>
    </row>
    <row r="2861" spans="1:19">
      <c r="B2861" s="6">
        <v>2014</v>
      </c>
      <c r="C2861" s="34"/>
      <c r="D2861" s="34"/>
      <c r="E2861" s="34"/>
      <c r="F2861" s="34"/>
      <c r="G2861" s="34"/>
      <c r="H2861" s="34"/>
      <c r="I2861" s="34"/>
      <c r="J2861" s="34"/>
      <c r="K2861" s="35">
        <v>62757</v>
      </c>
      <c r="L2861" s="35">
        <v>62757</v>
      </c>
      <c r="M2861" s="35">
        <v>62757</v>
      </c>
      <c r="N2861" s="35">
        <v>62757</v>
      </c>
      <c r="O2861" s="35">
        <v>62757</v>
      </c>
      <c r="P2861" s="35">
        <v>62757</v>
      </c>
      <c r="Q2861" s="35">
        <v>62757</v>
      </c>
      <c r="R2861" s="35">
        <v>62757</v>
      </c>
      <c r="S2861" s="35">
        <v>62757</v>
      </c>
    </row>
    <row r="2862" spans="1:19">
      <c r="B2862" s="6">
        <v>2013</v>
      </c>
      <c r="C2862" s="34"/>
      <c r="D2862" s="34"/>
      <c r="E2862" s="34"/>
      <c r="F2862" s="34"/>
      <c r="G2862" s="34"/>
      <c r="H2862" s="34"/>
      <c r="I2862" s="34"/>
      <c r="J2862" s="35">
        <v>3495</v>
      </c>
      <c r="K2862" s="35">
        <v>3495</v>
      </c>
      <c r="L2862" s="35">
        <v>3495</v>
      </c>
      <c r="M2862" s="35">
        <v>3495</v>
      </c>
      <c r="N2862" s="35">
        <v>3495</v>
      </c>
      <c r="O2862" s="35">
        <v>3495</v>
      </c>
      <c r="P2862" s="35">
        <v>3495</v>
      </c>
      <c r="Q2862" s="35">
        <v>3495</v>
      </c>
      <c r="R2862" s="35">
        <v>3495</v>
      </c>
      <c r="S2862" s="35">
        <v>3495</v>
      </c>
    </row>
    <row r="2863" spans="1:19">
      <c r="B2863" s="6">
        <v>2012</v>
      </c>
      <c r="C2863" s="34"/>
      <c r="D2863" s="34"/>
      <c r="E2863" s="34"/>
      <c r="F2863" s="34"/>
      <c r="G2863" s="34"/>
      <c r="H2863" s="34"/>
      <c r="I2863" s="35">
        <v>24918</v>
      </c>
      <c r="J2863" s="35">
        <v>24918</v>
      </c>
      <c r="K2863" s="35">
        <v>24918</v>
      </c>
      <c r="L2863" s="35">
        <v>24918</v>
      </c>
      <c r="M2863" s="35">
        <v>24918</v>
      </c>
      <c r="N2863" s="35">
        <v>24918</v>
      </c>
      <c r="O2863" s="35">
        <v>24918</v>
      </c>
      <c r="P2863" s="35">
        <v>24918</v>
      </c>
      <c r="Q2863" s="35">
        <v>24918</v>
      </c>
      <c r="R2863" s="35">
        <v>24918</v>
      </c>
      <c r="S2863" s="35">
        <v>24918</v>
      </c>
    </row>
    <row r="2864" spans="1:19">
      <c r="B2864" s="6">
        <v>2011</v>
      </c>
      <c r="C2864" s="34"/>
      <c r="D2864" s="34"/>
      <c r="E2864" s="34"/>
      <c r="F2864" s="34"/>
      <c r="G2864" s="34"/>
      <c r="H2864" s="35"/>
      <c r="I2864" s="35">
        <v>29955</v>
      </c>
      <c r="J2864" s="35">
        <v>29955</v>
      </c>
      <c r="K2864" s="35">
        <v>29955</v>
      </c>
      <c r="L2864" s="35">
        <v>29955</v>
      </c>
      <c r="M2864" s="35">
        <v>29955</v>
      </c>
      <c r="N2864" s="35">
        <v>29955</v>
      </c>
      <c r="O2864" s="35">
        <v>29955</v>
      </c>
      <c r="P2864" s="35">
        <v>29955</v>
      </c>
      <c r="Q2864" s="35">
        <v>29955</v>
      </c>
      <c r="R2864" s="35">
        <v>29955</v>
      </c>
      <c r="S2864" s="35">
        <v>29955</v>
      </c>
    </row>
    <row r="2865" spans="2:19">
      <c r="B2865" s="6">
        <v>2010</v>
      </c>
      <c r="C2865" s="34"/>
      <c r="D2865" s="34"/>
      <c r="E2865" s="34"/>
      <c r="F2865" s="34"/>
      <c r="G2865" s="35">
        <v>29099</v>
      </c>
      <c r="H2865" s="35">
        <v>29099</v>
      </c>
      <c r="I2865" s="35">
        <v>29099</v>
      </c>
      <c r="J2865" s="35">
        <v>29099</v>
      </c>
      <c r="K2865" s="35">
        <v>29099</v>
      </c>
      <c r="L2865" s="35">
        <v>29099</v>
      </c>
      <c r="M2865" s="35">
        <v>29099</v>
      </c>
      <c r="N2865" s="35">
        <v>29099</v>
      </c>
      <c r="O2865" s="35">
        <v>29099</v>
      </c>
      <c r="P2865" s="35">
        <v>29099</v>
      </c>
      <c r="Q2865" s="35">
        <v>29099</v>
      </c>
      <c r="R2865" s="35">
        <v>29099</v>
      </c>
      <c r="S2865" s="35">
        <v>29099</v>
      </c>
    </row>
    <row r="2866" spans="2:19">
      <c r="B2866" s="6">
        <v>2009</v>
      </c>
      <c r="C2866" s="34"/>
      <c r="D2866" s="34"/>
      <c r="E2866" s="34"/>
      <c r="F2866" s="35">
        <v>24309</v>
      </c>
      <c r="G2866" s="35">
        <v>24309</v>
      </c>
      <c r="H2866" s="35">
        <v>24309</v>
      </c>
      <c r="I2866" s="35">
        <v>24309</v>
      </c>
      <c r="J2866" s="35">
        <v>24309</v>
      </c>
      <c r="K2866" s="35">
        <v>24309</v>
      </c>
      <c r="L2866" s="35">
        <v>24309</v>
      </c>
      <c r="M2866" s="35">
        <v>24309</v>
      </c>
      <c r="N2866" s="35">
        <v>24309</v>
      </c>
      <c r="O2866" s="35">
        <v>24309</v>
      </c>
      <c r="P2866" s="35">
        <v>24309</v>
      </c>
      <c r="Q2866" s="35">
        <v>24309</v>
      </c>
      <c r="R2866" s="35">
        <v>24309</v>
      </c>
      <c r="S2866" s="35">
        <v>24309</v>
      </c>
    </row>
    <row r="2867" spans="2:19">
      <c r="B2867" s="6">
        <v>2008</v>
      </c>
      <c r="C2867" s="34"/>
      <c r="D2867" s="34"/>
      <c r="E2867" s="35">
        <v>26606</v>
      </c>
      <c r="F2867" s="35">
        <v>26606</v>
      </c>
      <c r="G2867" s="35">
        <v>26606</v>
      </c>
      <c r="H2867" s="35">
        <v>26606</v>
      </c>
      <c r="I2867" s="35">
        <v>26606</v>
      </c>
      <c r="J2867" s="35">
        <v>26606</v>
      </c>
      <c r="K2867" s="35">
        <v>26606</v>
      </c>
      <c r="L2867" s="35">
        <v>26606</v>
      </c>
      <c r="M2867" s="35">
        <v>26606</v>
      </c>
      <c r="N2867" s="35">
        <v>26606</v>
      </c>
      <c r="O2867" s="35">
        <v>26606</v>
      </c>
      <c r="P2867" s="35">
        <v>26606</v>
      </c>
      <c r="Q2867" s="35">
        <v>26606</v>
      </c>
      <c r="R2867" s="35">
        <v>26606</v>
      </c>
      <c r="S2867" s="35">
        <v>26606</v>
      </c>
    </row>
    <row r="2868" spans="2:19">
      <c r="B2868" s="6">
        <v>2007</v>
      </c>
      <c r="C2868" s="34"/>
      <c r="D2868" s="35">
        <v>57304</v>
      </c>
      <c r="E2868" s="35">
        <v>57304</v>
      </c>
      <c r="F2868" s="35">
        <v>57304</v>
      </c>
      <c r="G2868" s="35">
        <v>57304</v>
      </c>
      <c r="H2868" s="35">
        <v>57304</v>
      </c>
      <c r="I2868" s="35">
        <v>57304</v>
      </c>
      <c r="J2868" s="35">
        <v>57304</v>
      </c>
      <c r="K2868" s="35">
        <v>57304</v>
      </c>
      <c r="L2868" s="35">
        <v>57304</v>
      </c>
      <c r="M2868" s="35">
        <v>57304</v>
      </c>
      <c r="N2868" s="35">
        <v>57304</v>
      </c>
      <c r="O2868" s="35">
        <v>57304</v>
      </c>
      <c r="P2868" s="35">
        <v>57304</v>
      </c>
      <c r="Q2868" s="35">
        <v>57304</v>
      </c>
      <c r="R2868" s="35">
        <v>57304</v>
      </c>
      <c r="S2868" s="35">
        <v>57304</v>
      </c>
    </row>
    <row r="2869" spans="2:19">
      <c r="B2869" s="6">
        <v>2006</v>
      </c>
      <c r="C2869" s="35">
        <v>13838</v>
      </c>
      <c r="D2869" s="35">
        <v>13838</v>
      </c>
      <c r="E2869" s="35">
        <v>13838</v>
      </c>
      <c r="F2869" s="35">
        <v>13838</v>
      </c>
      <c r="G2869" s="35">
        <v>13838</v>
      </c>
      <c r="H2869" s="35">
        <v>13838</v>
      </c>
      <c r="I2869" s="35">
        <v>13838</v>
      </c>
      <c r="J2869" s="35">
        <v>13838</v>
      </c>
      <c r="K2869" s="35">
        <v>13838</v>
      </c>
      <c r="L2869" s="35">
        <v>13838</v>
      </c>
      <c r="M2869" s="35">
        <v>13838</v>
      </c>
      <c r="N2869" s="35">
        <v>13838</v>
      </c>
      <c r="O2869" s="35">
        <v>13838</v>
      </c>
      <c r="P2869" s="35">
        <v>13838</v>
      </c>
      <c r="Q2869" s="35">
        <v>13838</v>
      </c>
      <c r="R2869" s="35">
        <v>13838</v>
      </c>
      <c r="S2869" s="35">
        <v>13838</v>
      </c>
    </row>
    <row r="2870" spans="2:19">
      <c r="B2870" s="6">
        <v>2005</v>
      </c>
      <c r="C2870" s="35">
        <v>13814</v>
      </c>
      <c r="D2870" s="35">
        <v>13814</v>
      </c>
      <c r="E2870" s="35">
        <v>13814</v>
      </c>
      <c r="F2870" s="35">
        <v>13814</v>
      </c>
      <c r="G2870" s="35">
        <v>13814</v>
      </c>
      <c r="H2870" s="35">
        <v>13814</v>
      </c>
      <c r="I2870" s="35">
        <v>13814</v>
      </c>
      <c r="J2870" s="35">
        <v>13814</v>
      </c>
      <c r="K2870" s="35">
        <v>13814</v>
      </c>
      <c r="L2870" s="35">
        <v>13814</v>
      </c>
      <c r="M2870" s="35">
        <v>13814</v>
      </c>
      <c r="N2870" s="35">
        <v>13814</v>
      </c>
      <c r="O2870" s="35">
        <v>13814</v>
      </c>
      <c r="P2870" s="35">
        <v>13814</v>
      </c>
      <c r="Q2870" s="35">
        <v>13814</v>
      </c>
      <c r="R2870" s="35">
        <v>13814</v>
      </c>
      <c r="S2870" s="35">
        <v>13814</v>
      </c>
    </row>
    <row r="2871" spans="2:19">
      <c r="B2871" s="6">
        <v>2004</v>
      </c>
      <c r="C2871" s="35">
        <v>9935</v>
      </c>
      <c r="D2871" s="35">
        <v>9935</v>
      </c>
      <c r="E2871" s="35">
        <v>9935</v>
      </c>
      <c r="F2871" s="35">
        <v>9935</v>
      </c>
      <c r="G2871" s="35">
        <v>9935</v>
      </c>
      <c r="H2871" s="35">
        <v>9935</v>
      </c>
      <c r="I2871" s="35">
        <v>9935</v>
      </c>
      <c r="J2871" s="35">
        <v>9935</v>
      </c>
      <c r="K2871" s="35">
        <v>9935</v>
      </c>
      <c r="L2871" s="35">
        <v>9935</v>
      </c>
      <c r="M2871" s="35">
        <v>9935</v>
      </c>
      <c r="N2871" s="35">
        <v>9935</v>
      </c>
      <c r="O2871" s="35">
        <v>9935</v>
      </c>
      <c r="P2871" s="35">
        <v>9935</v>
      </c>
      <c r="Q2871" s="35">
        <v>9935</v>
      </c>
      <c r="R2871" s="35">
        <v>9935</v>
      </c>
      <c r="S2871" s="35">
        <v>9935</v>
      </c>
    </row>
    <row r="2872" spans="2:19">
      <c r="B2872" s="6">
        <v>2003</v>
      </c>
      <c r="C2872" s="35">
        <v>26273</v>
      </c>
      <c r="D2872" s="35">
        <v>26273</v>
      </c>
      <c r="E2872" s="35">
        <v>26273</v>
      </c>
      <c r="F2872" s="35">
        <v>26273</v>
      </c>
      <c r="G2872" s="35">
        <v>26273</v>
      </c>
      <c r="H2872" s="35">
        <v>26273</v>
      </c>
      <c r="I2872" s="35">
        <v>26273</v>
      </c>
      <c r="J2872" s="35">
        <v>26273</v>
      </c>
      <c r="K2872" s="35">
        <v>26273</v>
      </c>
      <c r="L2872" s="35">
        <v>26273</v>
      </c>
      <c r="M2872" s="35">
        <v>26273</v>
      </c>
      <c r="N2872" s="35">
        <v>26273</v>
      </c>
      <c r="O2872" s="35">
        <v>26273</v>
      </c>
      <c r="P2872" s="35">
        <v>26273</v>
      </c>
      <c r="Q2872" s="35">
        <v>26273</v>
      </c>
      <c r="R2872" s="35">
        <v>26273</v>
      </c>
      <c r="S2872" s="35">
        <v>26273</v>
      </c>
    </row>
    <row r="2873" spans="2:19">
      <c r="B2873" s="6">
        <v>2002</v>
      </c>
      <c r="C2873" s="35">
        <v>40991</v>
      </c>
      <c r="D2873" s="35">
        <v>40991</v>
      </c>
      <c r="E2873" s="35">
        <v>40991</v>
      </c>
      <c r="F2873" s="35">
        <v>40991</v>
      </c>
      <c r="G2873" s="35">
        <v>40991</v>
      </c>
      <c r="H2873" s="35">
        <v>40991</v>
      </c>
      <c r="I2873" s="35">
        <v>40991</v>
      </c>
      <c r="J2873" s="35">
        <v>40991</v>
      </c>
      <c r="K2873" s="35">
        <v>40991</v>
      </c>
      <c r="L2873" s="35">
        <v>40991</v>
      </c>
      <c r="M2873" s="35">
        <v>40991</v>
      </c>
      <c r="N2873" s="35">
        <v>40991</v>
      </c>
      <c r="O2873" s="35">
        <v>40991</v>
      </c>
      <c r="P2873" s="35">
        <v>40991</v>
      </c>
      <c r="Q2873" s="35">
        <v>40991</v>
      </c>
      <c r="R2873" s="35">
        <v>40991</v>
      </c>
      <c r="S2873" s="35">
        <v>40991</v>
      </c>
    </row>
    <row r="2874" spans="2:19">
      <c r="B2874" s="6">
        <v>2001</v>
      </c>
      <c r="C2874" s="35">
        <v>15523</v>
      </c>
      <c r="D2874" s="35">
        <v>15523</v>
      </c>
      <c r="E2874" s="35">
        <v>15523</v>
      </c>
      <c r="F2874" s="35">
        <v>15523</v>
      </c>
      <c r="G2874" s="35">
        <v>15523</v>
      </c>
      <c r="H2874" s="35">
        <v>15523</v>
      </c>
      <c r="I2874" s="35">
        <v>15523</v>
      </c>
      <c r="J2874" s="35">
        <v>15523</v>
      </c>
      <c r="K2874" s="35">
        <v>15523</v>
      </c>
      <c r="L2874" s="35">
        <v>15523</v>
      </c>
      <c r="M2874" s="35">
        <v>15523</v>
      </c>
      <c r="N2874" s="35">
        <v>15523</v>
      </c>
      <c r="O2874" s="35">
        <v>15523</v>
      </c>
      <c r="P2874" s="35">
        <v>15523</v>
      </c>
      <c r="Q2874" s="35">
        <v>15523</v>
      </c>
      <c r="R2874" s="35">
        <v>15523</v>
      </c>
      <c r="S2874" s="35">
        <v>15523</v>
      </c>
    </row>
    <row r="2875" spans="2:19">
      <c r="B2875" s="6">
        <v>2000</v>
      </c>
      <c r="C2875" s="35">
        <v>273669</v>
      </c>
      <c r="D2875" s="35">
        <v>273669</v>
      </c>
      <c r="E2875" s="35">
        <v>273669</v>
      </c>
      <c r="F2875" s="35">
        <v>273669</v>
      </c>
      <c r="G2875" s="35">
        <v>273669</v>
      </c>
      <c r="H2875" s="35">
        <v>273669</v>
      </c>
      <c r="I2875" s="35">
        <v>273669</v>
      </c>
      <c r="J2875" s="35">
        <v>273669</v>
      </c>
      <c r="K2875" s="35">
        <v>273669</v>
      </c>
      <c r="L2875" s="35">
        <v>273669</v>
      </c>
      <c r="M2875" s="35">
        <v>273669</v>
      </c>
      <c r="N2875" s="35">
        <v>273669</v>
      </c>
      <c r="O2875" s="35">
        <v>273669</v>
      </c>
      <c r="P2875" s="35">
        <v>273669</v>
      </c>
      <c r="Q2875" s="35">
        <v>273669</v>
      </c>
      <c r="R2875" s="35">
        <v>273669</v>
      </c>
      <c r="S2875" s="35">
        <v>273669</v>
      </c>
    </row>
    <row r="2876" spans="2:19">
      <c r="B2876" s="6">
        <v>1999</v>
      </c>
      <c r="C2876" s="35">
        <v>56174</v>
      </c>
      <c r="D2876" s="35">
        <v>56174</v>
      </c>
      <c r="E2876" s="35">
        <v>56174</v>
      </c>
      <c r="F2876" s="35">
        <v>56174</v>
      </c>
      <c r="G2876" s="35">
        <v>56174</v>
      </c>
      <c r="H2876" s="35">
        <v>56174</v>
      </c>
      <c r="I2876" s="35">
        <v>56174</v>
      </c>
      <c r="J2876" s="35">
        <v>56174</v>
      </c>
      <c r="K2876" s="35">
        <v>56174</v>
      </c>
      <c r="L2876" s="35">
        <v>56174</v>
      </c>
      <c r="M2876" s="35">
        <v>56174</v>
      </c>
      <c r="N2876" s="35">
        <v>56174</v>
      </c>
      <c r="O2876" s="35">
        <v>56174</v>
      </c>
      <c r="P2876" s="35">
        <v>56174</v>
      </c>
      <c r="Q2876" s="35">
        <v>56174</v>
      </c>
      <c r="R2876" s="35">
        <v>56174</v>
      </c>
      <c r="S2876" s="35">
        <v>56174</v>
      </c>
    </row>
    <row r="2877" spans="2:19">
      <c r="B2877" s="6">
        <v>1998</v>
      </c>
      <c r="C2877" s="35">
        <v>47682</v>
      </c>
      <c r="D2877" s="35">
        <v>47682</v>
      </c>
      <c r="E2877" s="35">
        <v>47682</v>
      </c>
      <c r="F2877" s="35">
        <v>47682</v>
      </c>
      <c r="G2877" s="35">
        <v>47682</v>
      </c>
      <c r="H2877" s="35">
        <v>47682</v>
      </c>
      <c r="I2877" s="35">
        <v>47682</v>
      </c>
      <c r="J2877" s="35">
        <v>47682</v>
      </c>
      <c r="K2877" s="35">
        <v>47682</v>
      </c>
      <c r="L2877" s="35">
        <v>47682</v>
      </c>
      <c r="M2877" s="35">
        <v>47682</v>
      </c>
      <c r="N2877" s="35">
        <v>47682</v>
      </c>
      <c r="O2877" s="35">
        <v>47682</v>
      </c>
      <c r="P2877" s="35">
        <v>47682</v>
      </c>
      <c r="Q2877" s="35">
        <v>47682</v>
      </c>
      <c r="R2877" s="35">
        <v>47682</v>
      </c>
      <c r="S2877" s="35">
        <v>47682</v>
      </c>
    </row>
    <row r="2878" spans="2:19">
      <c r="B2878" s="6">
        <v>1997</v>
      </c>
      <c r="C2878" s="35">
        <v>19437</v>
      </c>
      <c r="D2878" s="35">
        <v>19437</v>
      </c>
      <c r="E2878" s="35">
        <v>19437</v>
      </c>
      <c r="F2878" s="35">
        <v>19437</v>
      </c>
      <c r="G2878" s="35">
        <v>19437</v>
      </c>
      <c r="H2878" s="35">
        <v>19437</v>
      </c>
      <c r="I2878" s="35">
        <v>19437</v>
      </c>
      <c r="J2878" s="35">
        <v>19437</v>
      </c>
      <c r="K2878" s="35">
        <v>19437</v>
      </c>
      <c r="L2878" s="35">
        <v>19437</v>
      </c>
      <c r="M2878" s="35">
        <v>19437</v>
      </c>
      <c r="N2878" s="35">
        <v>19437</v>
      </c>
      <c r="O2878" s="35">
        <v>19437</v>
      </c>
      <c r="P2878" s="35">
        <v>19437</v>
      </c>
      <c r="Q2878" s="35">
        <v>19437</v>
      </c>
      <c r="R2878" s="35">
        <v>19437</v>
      </c>
      <c r="S2878" s="35">
        <v>19437</v>
      </c>
    </row>
    <row r="2879" spans="2:19">
      <c r="B2879" s="6">
        <v>1996</v>
      </c>
      <c r="C2879" s="35">
        <v>6798</v>
      </c>
      <c r="D2879" s="35">
        <v>6798</v>
      </c>
      <c r="E2879" s="35">
        <v>6798</v>
      </c>
      <c r="F2879" s="35">
        <v>6798</v>
      </c>
      <c r="G2879" s="35">
        <v>6798</v>
      </c>
      <c r="H2879" s="35">
        <v>6798</v>
      </c>
      <c r="I2879" s="35">
        <v>6798</v>
      </c>
      <c r="J2879" s="35">
        <v>6798</v>
      </c>
      <c r="K2879" s="35">
        <v>6798</v>
      </c>
      <c r="L2879" s="35">
        <v>6798</v>
      </c>
      <c r="M2879" s="35">
        <v>6798</v>
      </c>
      <c r="N2879" s="35">
        <v>6798</v>
      </c>
      <c r="O2879" s="35">
        <v>6798</v>
      </c>
      <c r="P2879" s="35">
        <v>6798</v>
      </c>
      <c r="Q2879" s="35">
        <v>6798</v>
      </c>
      <c r="R2879" s="35">
        <v>6798</v>
      </c>
      <c r="S2879" s="35">
        <v>6798</v>
      </c>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v>2184</v>
      </c>
      <c r="D2881" s="35">
        <v>2184</v>
      </c>
      <c r="E2881" s="35">
        <v>2184</v>
      </c>
      <c r="F2881" s="35">
        <v>2184</v>
      </c>
      <c r="G2881" s="35">
        <v>2184</v>
      </c>
      <c r="H2881" s="35">
        <v>2184</v>
      </c>
      <c r="I2881" s="35">
        <v>2184</v>
      </c>
      <c r="J2881" s="35">
        <v>2184</v>
      </c>
      <c r="K2881" s="35">
        <v>2184</v>
      </c>
      <c r="L2881" s="35">
        <v>2184</v>
      </c>
      <c r="M2881" s="35">
        <v>2184</v>
      </c>
      <c r="N2881" s="35">
        <v>2184</v>
      </c>
      <c r="O2881" s="35">
        <v>2184</v>
      </c>
      <c r="P2881" s="35">
        <v>2184</v>
      </c>
      <c r="Q2881" s="35">
        <v>2184</v>
      </c>
      <c r="R2881" s="35">
        <v>2184</v>
      </c>
      <c r="S2881" s="35">
        <v>2184</v>
      </c>
    </row>
    <row r="2882" spans="2:19">
      <c r="B2882" s="6">
        <v>1993</v>
      </c>
      <c r="C2882" s="35">
        <v>4172</v>
      </c>
      <c r="D2882" s="35">
        <v>4172</v>
      </c>
      <c r="E2882" s="35">
        <v>4172</v>
      </c>
      <c r="F2882" s="35">
        <v>4172</v>
      </c>
      <c r="G2882" s="35">
        <v>4172</v>
      </c>
      <c r="H2882" s="35">
        <v>4172</v>
      </c>
      <c r="I2882" s="35">
        <v>4172</v>
      </c>
      <c r="J2882" s="35">
        <v>4172</v>
      </c>
      <c r="K2882" s="35">
        <v>4172</v>
      </c>
      <c r="L2882" s="35">
        <v>4172</v>
      </c>
      <c r="M2882" s="35">
        <v>4172</v>
      </c>
      <c r="N2882" s="35">
        <v>4172</v>
      </c>
      <c r="O2882" s="35">
        <v>4172</v>
      </c>
      <c r="P2882" s="35">
        <v>4172</v>
      </c>
      <c r="Q2882" s="35">
        <v>4172</v>
      </c>
      <c r="R2882" s="35">
        <v>4172</v>
      </c>
      <c r="S2882" s="35">
        <v>4172</v>
      </c>
    </row>
    <row r="2883" spans="2:19">
      <c r="B2883" s="6">
        <v>1992</v>
      </c>
      <c r="C2883" s="35">
        <v>6076</v>
      </c>
      <c r="D2883" s="35">
        <v>6076</v>
      </c>
      <c r="E2883" s="35">
        <v>6076</v>
      </c>
      <c r="F2883" s="35">
        <v>6076</v>
      </c>
      <c r="G2883" s="35">
        <v>6076</v>
      </c>
      <c r="H2883" s="35">
        <v>6076</v>
      </c>
      <c r="I2883" s="35">
        <v>6076</v>
      </c>
      <c r="J2883" s="35">
        <v>6076</v>
      </c>
      <c r="K2883" s="35">
        <v>6076</v>
      </c>
      <c r="L2883" s="35">
        <v>6076</v>
      </c>
      <c r="M2883" s="35">
        <v>6076</v>
      </c>
      <c r="N2883" s="35">
        <v>6076</v>
      </c>
      <c r="O2883" s="35">
        <v>6076</v>
      </c>
      <c r="P2883" s="35">
        <v>6076</v>
      </c>
      <c r="Q2883" s="35">
        <v>6076</v>
      </c>
      <c r="R2883" s="35">
        <v>6076</v>
      </c>
      <c r="S2883" s="35">
        <v>6076</v>
      </c>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v>1031</v>
      </c>
      <c r="D2886" s="35">
        <v>1031</v>
      </c>
      <c r="E2886" s="35">
        <v>1031</v>
      </c>
      <c r="F2886" s="35">
        <v>1031</v>
      </c>
      <c r="G2886" s="35">
        <v>1031</v>
      </c>
      <c r="H2886" s="35">
        <v>1031</v>
      </c>
      <c r="I2886" s="35">
        <v>1031</v>
      </c>
      <c r="J2886" s="35">
        <v>1031</v>
      </c>
      <c r="K2886" s="35">
        <v>1031</v>
      </c>
      <c r="L2886" s="35">
        <v>1031</v>
      </c>
      <c r="M2886" s="35">
        <v>1031</v>
      </c>
      <c r="N2886" s="35">
        <v>1031</v>
      </c>
      <c r="O2886" s="35">
        <v>1031</v>
      </c>
      <c r="P2886" s="35">
        <v>1031</v>
      </c>
      <c r="Q2886" s="35">
        <v>1031</v>
      </c>
      <c r="R2886" s="35">
        <v>1031</v>
      </c>
      <c r="S2886" s="35">
        <v>1031</v>
      </c>
    </row>
    <row r="2887" spans="2:19">
      <c r="B2887" s="6">
        <v>1988</v>
      </c>
      <c r="C2887" s="35">
        <v>27014</v>
      </c>
      <c r="D2887" s="35">
        <v>27014</v>
      </c>
      <c r="E2887" s="35">
        <v>27014</v>
      </c>
      <c r="F2887" s="35">
        <v>27014</v>
      </c>
      <c r="G2887" s="35">
        <v>27014</v>
      </c>
      <c r="H2887" s="35">
        <v>27014</v>
      </c>
      <c r="I2887" s="35">
        <v>27014</v>
      </c>
      <c r="J2887" s="35">
        <v>27014</v>
      </c>
      <c r="K2887" s="35">
        <v>27014</v>
      </c>
      <c r="L2887" s="35">
        <v>27014</v>
      </c>
      <c r="M2887" s="35">
        <v>27014</v>
      </c>
      <c r="N2887" s="35">
        <v>27014</v>
      </c>
      <c r="O2887" s="35">
        <v>27014</v>
      </c>
      <c r="P2887" s="35">
        <v>27014</v>
      </c>
      <c r="Q2887" s="35">
        <v>27014</v>
      </c>
      <c r="R2887" s="35">
        <v>27014</v>
      </c>
      <c r="S2887" s="35">
        <v>27014</v>
      </c>
    </row>
    <row r="2888" spans="2:19">
      <c r="B2888" s="6">
        <v>1987</v>
      </c>
      <c r="C2888" s="35">
        <v>9688</v>
      </c>
      <c r="D2888" s="35">
        <v>9688</v>
      </c>
      <c r="E2888" s="35">
        <v>9688</v>
      </c>
      <c r="F2888" s="35">
        <v>9688</v>
      </c>
      <c r="G2888" s="35">
        <v>9688</v>
      </c>
      <c r="H2888" s="35">
        <v>9688</v>
      </c>
      <c r="I2888" s="35">
        <v>9688</v>
      </c>
      <c r="J2888" s="35">
        <v>9688</v>
      </c>
      <c r="K2888" s="35">
        <v>9688</v>
      </c>
      <c r="L2888" s="35">
        <v>9688</v>
      </c>
      <c r="M2888" s="35">
        <v>9688</v>
      </c>
      <c r="N2888" s="35">
        <v>9688</v>
      </c>
      <c r="O2888" s="35">
        <v>9688</v>
      </c>
      <c r="P2888" s="35">
        <v>9688</v>
      </c>
      <c r="Q2888" s="35">
        <v>9688</v>
      </c>
      <c r="R2888" s="35">
        <v>9688</v>
      </c>
      <c r="S2888" s="35">
        <v>9688</v>
      </c>
    </row>
    <row r="2889" spans="2:19">
      <c r="B2889" s="6">
        <v>1986</v>
      </c>
      <c r="C2889" s="35">
        <v>2990</v>
      </c>
      <c r="D2889" s="35">
        <v>2990</v>
      </c>
      <c r="E2889" s="35">
        <v>2990</v>
      </c>
      <c r="F2889" s="35">
        <v>2990</v>
      </c>
      <c r="G2889" s="35">
        <v>2990</v>
      </c>
      <c r="H2889" s="35">
        <v>2990</v>
      </c>
      <c r="I2889" s="35">
        <v>2990</v>
      </c>
      <c r="J2889" s="35">
        <v>2990</v>
      </c>
      <c r="K2889" s="35">
        <v>2990</v>
      </c>
      <c r="L2889" s="35">
        <v>2990</v>
      </c>
      <c r="M2889" s="35">
        <v>2990</v>
      </c>
      <c r="N2889" s="35">
        <v>2990</v>
      </c>
      <c r="O2889" s="35">
        <v>2990</v>
      </c>
      <c r="P2889" s="35">
        <v>2990</v>
      </c>
      <c r="Q2889" s="35">
        <v>2990</v>
      </c>
      <c r="R2889" s="35">
        <v>2990</v>
      </c>
      <c r="S2889" s="35">
        <v>2990</v>
      </c>
    </row>
    <row r="2890" spans="2:19">
      <c r="B2890" s="6">
        <v>1985</v>
      </c>
      <c r="C2890" s="35">
        <v>27656</v>
      </c>
      <c r="D2890" s="35">
        <v>27656</v>
      </c>
      <c r="E2890" s="35">
        <v>27656</v>
      </c>
      <c r="F2890" s="35">
        <v>27656</v>
      </c>
      <c r="G2890" s="35">
        <v>27656</v>
      </c>
      <c r="H2890" s="35">
        <v>27656</v>
      </c>
      <c r="I2890" s="35">
        <v>27656</v>
      </c>
      <c r="J2890" s="35">
        <v>27656</v>
      </c>
      <c r="K2890" s="35">
        <v>27656</v>
      </c>
      <c r="L2890" s="35">
        <v>27656</v>
      </c>
      <c r="M2890" s="35">
        <v>27656</v>
      </c>
      <c r="N2890" s="35">
        <v>27656</v>
      </c>
      <c r="O2890" s="35">
        <v>27656</v>
      </c>
      <c r="P2890" s="35">
        <v>27656</v>
      </c>
      <c r="Q2890" s="35">
        <v>27656</v>
      </c>
      <c r="R2890" s="35">
        <v>27656</v>
      </c>
      <c r="S2890" s="35">
        <v>27656</v>
      </c>
    </row>
    <row r="2891" spans="2:19">
      <c r="B2891" s="6">
        <v>1984</v>
      </c>
      <c r="C2891" s="35">
        <v>18868</v>
      </c>
      <c r="D2891" s="35">
        <v>18868</v>
      </c>
      <c r="E2891" s="35">
        <v>18868</v>
      </c>
      <c r="F2891" s="35">
        <v>18868</v>
      </c>
      <c r="G2891" s="35">
        <v>18868</v>
      </c>
      <c r="H2891" s="35">
        <v>18868</v>
      </c>
      <c r="I2891" s="35">
        <v>18868</v>
      </c>
      <c r="J2891" s="35">
        <v>18868</v>
      </c>
      <c r="K2891" s="35">
        <v>18868</v>
      </c>
      <c r="L2891" s="35">
        <v>18868</v>
      </c>
      <c r="M2891" s="35">
        <v>18868</v>
      </c>
      <c r="N2891" s="35">
        <v>18868</v>
      </c>
      <c r="O2891" s="35">
        <v>18868</v>
      </c>
      <c r="P2891" s="35">
        <v>18868</v>
      </c>
      <c r="Q2891" s="35">
        <v>18868</v>
      </c>
      <c r="R2891" s="35">
        <v>18868</v>
      </c>
      <c r="S2891" s="35">
        <v>18868</v>
      </c>
    </row>
    <row r="2892" spans="2:19">
      <c r="B2892" s="6">
        <v>1983</v>
      </c>
      <c r="C2892" s="35">
        <v>4308</v>
      </c>
      <c r="D2892" s="35">
        <v>4308</v>
      </c>
      <c r="E2892" s="35">
        <v>4308</v>
      </c>
      <c r="F2892" s="35">
        <v>4308</v>
      </c>
      <c r="G2892" s="35">
        <v>4308</v>
      </c>
      <c r="H2892" s="35">
        <v>4308</v>
      </c>
      <c r="I2892" s="35">
        <v>4308</v>
      </c>
      <c r="J2892" s="35">
        <v>4308</v>
      </c>
      <c r="K2892" s="35">
        <v>4308</v>
      </c>
      <c r="L2892" s="35">
        <v>4308</v>
      </c>
      <c r="M2892" s="35">
        <v>4308</v>
      </c>
      <c r="N2892" s="35">
        <v>4308</v>
      </c>
      <c r="O2892" s="35">
        <v>4308</v>
      </c>
      <c r="P2892" s="35">
        <v>4308</v>
      </c>
      <c r="Q2892" s="35">
        <v>4308</v>
      </c>
      <c r="R2892" s="35">
        <v>4308</v>
      </c>
      <c r="S2892" s="35">
        <v>4308</v>
      </c>
    </row>
    <row r="2893" spans="2:19">
      <c r="B2893" s="6">
        <v>1982</v>
      </c>
      <c r="C2893" s="35">
        <v>15232</v>
      </c>
      <c r="D2893" s="35">
        <v>15232</v>
      </c>
      <c r="E2893" s="35">
        <v>15232</v>
      </c>
      <c r="F2893" s="35">
        <v>15232</v>
      </c>
      <c r="G2893" s="35">
        <v>15232</v>
      </c>
      <c r="H2893" s="35">
        <v>15232</v>
      </c>
      <c r="I2893" s="35">
        <v>15232</v>
      </c>
      <c r="J2893" s="35">
        <v>15232</v>
      </c>
      <c r="K2893" s="35">
        <v>15232</v>
      </c>
      <c r="L2893" s="35">
        <v>15232</v>
      </c>
      <c r="M2893" s="35">
        <v>15232</v>
      </c>
      <c r="N2893" s="35">
        <v>15232</v>
      </c>
      <c r="O2893" s="35">
        <v>15232</v>
      </c>
      <c r="P2893" s="35">
        <v>15232</v>
      </c>
      <c r="Q2893" s="35">
        <v>15232</v>
      </c>
      <c r="R2893" s="35">
        <v>15232</v>
      </c>
      <c r="S2893" s="35">
        <v>15232</v>
      </c>
    </row>
    <row r="2894" spans="2:19">
      <c r="B2894" s="6">
        <v>1981</v>
      </c>
      <c r="C2894" s="35">
        <v>959</v>
      </c>
      <c r="D2894" s="35">
        <v>959</v>
      </c>
      <c r="E2894" s="35">
        <v>959</v>
      </c>
      <c r="F2894" s="35">
        <v>959</v>
      </c>
      <c r="G2894" s="35">
        <v>959</v>
      </c>
      <c r="H2894" s="35">
        <v>959</v>
      </c>
      <c r="I2894" s="35">
        <v>959</v>
      </c>
      <c r="J2894" s="35">
        <v>959</v>
      </c>
      <c r="K2894" s="35">
        <v>959</v>
      </c>
      <c r="L2894" s="35">
        <v>959</v>
      </c>
      <c r="M2894" s="35">
        <v>959</v>
      </c>
      <c r="N2894" s="35">
        <v>959</v>
      </c>
      <c r="O2894" s="35">
        <v>959</v>
      </c>
      <c r="P2894" s="35">
        <v>959</v>
      </c>
      <c r="Q2894" s="35">
        <v>959</v>
      </c>
      <c r="R2894" s="35">
        <v>959</v>
      </c>
      <c r="S2894" s="35">
        <v>959</v>
      </c>
    </row>
    <row r="2895" spans="2:19">
      <c r="B2895" s="6">
        <v>1980</v>
      </c>
      <c r="C2895" s="35">
        <v>8703</v>
      </c>
      <c r="D2895" s="35">
        <v>8703</v>
      </c>
      <c r="E2895" s="35">
        <v>8703</v>
      </c>
      <c r="F2895" s="35">
        <v>8703</v>
      </c>
      <c r="G2895" s="35">
        <v>8703</v>
      </c>
      <c r="H2895" s="35">
        <v>8703</v>
      </c>
      <c r="I2895" s="35">
        <v>8703</v>
      </c>
      <c r="J2895" s="35">
        <v>8703</v>
      </c>
      <c r="K2895" s="35">
        <v>8703</v>
      </c>
      <c r="L2895" s="35">
        <v>8703</v>
      </c>
      <c r="M2895" s="35">
        <v>8703</v>
      </c>
      <c r="N2895" s="35">
        <v>8703</v>
      </c>
      <c r="O2895" s="35">
        <v>8703</v>
      </c>
      <c r="P2895" s="35">
        <v>8703</v>
      </c>
      <c r="Q2895" s="35">
        <v>8703</v>
      </c>
      <c r="R2895" s="35">
        <v>8703</v>
      </c>
      <c r="S2895" s="35">
        <v>8703</v>
      </c>
    </row>
    <row r="2896" spans="2:19">
      <c r="B2896" s="6">
        <v>1979</v>
      </c>
      <c r="C2896" s="35">
        <v>2208</v>
      </c>
      <c r="D2896" s="35">
        <v>2208</v>
      </c>
      <c r="E2896" s="35">
        <v>2208</v>
      </c>
      <c r="F2896" s="35">
        <v>2208</v>
      </c>
      <c r="G2896" s="35">
        <v>2208</v>
      </c>
      <c r="H2896" s="35">
        <v>2208</v>
      </c>
      <c r="I2896" s="35">
        <v>2208</v>
      </c>
      <c r="J2896" s="35">
        <v>2208</v>
      </c>
      <c r="K2896" s="35">
        <v>2208</v>
      </c>
      <c r="L2896" s="35">
        <v>2208</v>
      </c>
      <c r="M2896" s="35">
        <v>2208</v>
      </c>
      <c r="N2896" s="35">
        <v>2208</v>
      </c>
      <c r="O2896" s="35">
        <v>2208</v>
      </c>
      <c r="P2896" s="35">
        <v>2208</v>
      </c>
      <c r="Q2896" s="35">
        <v>2208</v>
      </c>
      <c r="R2896" s="35">
        <v>2208</v>
      </c>
      <c r="S2896" s="35">
        <v>2208</v>
      </c>
    </row>
    <row r="2897" spans="2:19">
      <c r="B2897" s="6">
        <v>1978</v>
      </c>
      <c r="C2897" s="35">
        <v>2714</v>
      </c>
      <c r="D2897" s="35">
        <v>2714</v>
      </c>
      <c r="E2897" s="35">
        <v>2714</v>
      </c>
      <c r="F2897" s="35">
        <v>2714</v>
      </c>
      <c r="G2897" s="35">
        <v>2714</v>
      </c>
      <c r="H2897" s="35">
        <v>2714</v>
      </c>
      <c r="I2897" s="35">
        <v>2714</v>
      </c>
      <c r="J2897" s="35">
        <v>2714</v>
      </c>
      <c r="K2897" s="35">
        <v>2714</v>
      </c>
      <c r="L2897" s="35">
        <v>2714</v>
      </c>
      <c r="M2897" s="35">
        <v>2714</v>
      </c>
      <c r="N2897" s="35">
        <v>2714</v>
      </c>
      <c r="O2897" s="35">
        <v>2714</v>
      </c>
      <c r="P2897" s="35">
        <v>2714</v>
      </c>
      <c r="Q2897" s="35">
        <v>2714</v>
      </c>
      <c r="R2897" s="35">
        <v>2714</v>
      </c>
      <c r="S2897" s="35">
        <v>2714</v>
      </c>
    </row>
    <row r="2898" spans="2:19">
      <c r="B2898" s="6">
        <v>1977</v>
      </c>
      <c r="C2898" s="35">
        <v>4329</v>
      </c>
      <c r="D2898" s="35">
        <v>4329</v>
      </c>
      <c r="E2898" s="35">
        <v>4329</v>
      </c>
      <c r="F2898" s="35">
        <v>4329</v>
      </c>
      <c r="G2898" s="35">
        <v>4329</v>
      </c>
      <c r="H2898" s="35">
        <v>4329</v>
      </c>
      <c r="I2898" s="35">
        <v>4329</v>
      </c>
      <c r="J2898" s="35">
        <v>4329</v>
      </c>
      <c r="K2898" s="35">
        <v>4329</v>
      </c>
      <c r="L2898" s="35">
        <v>4329</v>
      </c>
      <c r="M2898" s="35">
        <v>4329</v>
      </c>
      <c r="N2898" s="35">
        <v>4329</v>
      </c>
      <c r="O2898" s="35">
        <v>4329</v>
      </c>
      <c r="P2898" s="35">
        <v>4329</v>
      </c>
      <c r="Q2898" s="35">
        <v>4329</v>
      </c>
      <c r="R2898" s="35">
        <v>4329</v>
      </c>
      <c r="S2898" s="35">
        <v>4329</v>
      </c>
    </row>
    <row r="2899" spans="2:19">
      <c r="B2899" s="6">
        <v>1976</v>
      </c>
      <c r="C2899" s="35">
        <v>7823</v>
      </c>
      <c r="D2899" s="35">
        <v>7823</v>
      </c>
      <c r="E2899" s="35">
        <v>7823</v>
      </c>
      <c r="F2899" s="35">
        <v>7823</v>
      </c>
      <c r="G2899" s="35">
        <v>7823</v>
      </c>
      <c r="H2899" s="35">
        <v>7823</v>
      </c>
      <c r="I2899" s="35">
        <v>7823</v>
      </c>
      <c r="J2899" s="35">
        <v>7823</v>
      </c>
      <c r="K2899" s="35">
        <v>7823</v>
      </c>
      <c r="L2899" s="35">
        <v>7823</v>
      </c>
      <c r="M2899" s="35">
        <v>7823</v>
      </c>
      <c r="N2899" s="35">
        <v>7823</v>
      </c>
      <c r="O2899" s="35">
        <v>7823</v>
      </c>
      <c r="P2899" s="35">
        <v>7823</v>
      </c>
      <c r="Q2899" s="35">
        <v>7823</v>
      </c>
      <c r="R2899" s="35">
        <v>7823</v>
      </c>
      <c r="S2899" s="35">
        <v>7823</v>
      </c>
    </row>
    <row r="2900" spans="2:19">
      <c r="B2900" s="6">
        <v>1975</v>
      </c>
      <c r="C2900" s="35">
        <v>14702</v>
      </c>
      <c r="D2900" s="35">
        <v>14702</v>
      </c>
      <c r="E2900" s="35">
        <v>14702</v>
      </c>
      <c r="F2900" s="35">
        <v>14702</v>
      </c>
      <c r="G2900" s="35">
        <v>14702</v>
      </c>
      <c r="H2900" s="35">
        <v>14702</v>
      </c>
      <c r="I2900" s="35">
        <v>14702</v>
      </c>
      <c r="J2900" s="35">
        <v>14702</v>
      </c>
      <c r="K2900" s="35">
        <v>14702</v>
      </c>
      <c r="L2900" s="35">
        <v>14702</v>
      </c>
      <c r="M2900" s="35">
        <v>14702</v>
      </c>
      <c r="N2900" s="35">
        <v>14702</v>
      </c>
      <c r="O2900" s="35">
        <v>14702</v>
      </c>
      <c r="P2900" s="35">
        <v>14702</v>
      </c>
      <c r="Q2900" s="35">
        <v>14702</v>
      </c>
      <c r="R2900" s="35">
        <v>14702</v>
      </c>
      <c r="S2900" s="35">
        <v>14702</v>
      </c>
    </row>
    <row r="2901" spans="2:19">
      <c r="B2901" s="6">
        <v>1974</v>
      </c>
      <c r="C2901" s="35">
        <v>5527</v>
      </c>
      <c r="D2901" s="35">
        <v>5527</v>
      </c>
      <c r="E2901" s="35">
        <v>5527</v>
      </c>
      <c r="F2901" s="35">
        <v>5527</v>
      </c>
      <c r="G2901" s="35">
        <v>5527</v>
      </c>
      <c r="H2901" s="35">
        <v>5527</v>
      </c>
      <c r="I2901" s="35">
        <v>5527</v>
      </c>
      <c r="J2901" s="35">
        <v>5527</v>
      </c>
      <c r="K2901" s="35">
        <v>5527</v>
      </c>
      <c r="L2901" s="35">
        <v>5527</v>
      </c>
      <c r="M2901" s="35">
        <v>5527</v>
      </c>
      <c r="N2901" s="35">
        <v>5527</v>
      </c>
      <c r="O2901" s="35">
        <v>5527</v>
      </c>
      <c r="P2901" s="35">
        <v>5527</v>
      </c>
      <c r="Q2901" s="35">
        <v>5527</v>
      </c>
      <c r="R2901" s="35">
        <v>5527</v>
      </c>
      <c r="S2901" s="35">
        <v>5527</v>
      </c>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v>9756</v>
      </c>
      <c r="D2903" s="35">
        <v>9756</v>
      </c>
      <c r="E2903" s="35">
        <v>9756</v>
      </c>
      <c r="F2903" s="35">
        <v>9756</v>
      </c>
      <c r="G2903" s="35">
        <v>9756</v>
      </c>
      <c r="H2903" s="35">
        <v>9756</v>
      </c>
      <c r="I2903" s="35">
        <v>9756</v>
      </c>
      <c r="J2903" s="35">
        <v>9756</v>
      </c>
      <c r="K2903" s="35">
        <v>9756</v>
      </c>
      <c r="L2903" s="35">
        <v>9756</v>
      </c>
      <c r="M2903" s="35">
        <v>9756</v>
      </c>
      <c r="N2903" s="35">
        <v>9756</v>
      </c>
      <c r="O2903" s="35">
        <v>9756</v>
      </c>
      <c r="P2903" s="35">
        <v>9756</v>
      </c>
      <c r="Q2903" s="35">
        <v>9756</v>
      </c>
      <c r="R2903" s="35">
        <v>9756</v>
      </c>
      <c r="S2903" s="35">
        <v>9756</v>
      </c>
    </row>
    <row r="2904" spans="2:19">
      <c r="B2904" s="6">
        <v>1971</v>
      </c>
      <c r="C2904" s="35">
        <v>4057</v>
      </c>
      <c r="D2904" s="35">
        <v>4057</v>
      </c>
      <c r="E2904" s="35">
        <v>4057</v>
      </c>
      <c r="F2904" s="35">
        <v>4057</v>
      </c>
      <c r="G2904" s="35">
        <v>4057</v>
      </c>
      <c r="H2904" s="35">
        <v>4057</v>
      </c>
      <c r="I2904" s="35">
        <v>4057</v>
      </c>
      <c r="J2904" s="35">
        <v>4057</v>
      </c>
      <c r="K2904" s="35">
        <v>4057</v>
      </c>
      <c r="L2904" s="35">
        <v>4057</v>
      </c>
      <c r="M2904" s="35">
        <v>4057</v>
      </c>
      <c r="N2904" s="35">
        <v>4057</v>
      </c>
      <c r="O2904" s="35">
        <v>4057</v>
      </c>
      <c r="P2904" s="35">
        <v>4057</v>
      </c>
      <c r="Q2904" s="35">
        <v>4057</v>
      </c>
      <c r="R2904" s="35">
        <v>4057</v>
      </c>
      <c r="S2904" s="35">
        <v>4057</v>
      </c>
    </row>
    <row r="2905" spans="2:19">
      <c r="B2905" s="6">
        <v>1970</v>
      </c>
      <c r="C2905" s="35">
        <v>11733</v>
      </c>
      <c r="D2905" s="35">
        <v>11733</v>
      </c>
      <c r="E2905" s="35">
        <v>11733</v>
      </c>
      <c r="F2905" s="35">
        <v>11733</v>
      </c>
      <c r="G2905" s="35">
        <v>11733</v>
      </c>
      <c r="H2905" s="35">
        <v>11733</v>
      </c>
      <c r="I2905" s="35">
        <v>11733</v>
      </c>
      <c r="J2905" s="35">
        <v>11733</v>
      </c>
      <c r="K2905" s="35">
        <v>11733</v>
      </c>
      <c r="L2905" s="35">
        <v>11733</v>
      </c>
      <c r="M2905" s="35">
        <v>11733</v>
      </c>
      <c r="N2905" s="35">
        <v>11733</v>
      </c>
      <c r="O2905" s="35">
        <v>11733</v>
      </c>
      <c r="P2905" s="35">
        <v>11733</v>
      </c>
      <c r="Q2905" s="35">
        <v>11733</v>
      </c>
      <c r="R2905" s="35">
        <v>11733</v>
      </c>
      <c r="S2905" s="35">
        <v>11733</v>
      </c>
    </row>
    <row r="2906" spans="2:19">
      <c r="B2906" s="6">
        <v>1969</v>
      </c>
      <c r="C2906" s="35">
        <v>9252</v>
      </c>
      <c r="D2906" s="35">
        <v>9252</v>
      </c>
      <c r="E2906" s="35">
        <v>9252</v>
      </c>
      <c r="F2906" s="35">
        <v>9252</v>
      </c>
      <c r="G2906" s="35">
        <v>9252</v>
      </c>
      <c r="H2906" s="35">
        <v>9252</v>
      </c>
      <c r="I2906" s="35">
        <v>9252</v>
      </c>
      <c r="J2906" s="35">
        <v>9252</v>
      </c>
      <c r="K2906" s="35">
        <v>9252</v>
      </c>
      <c r="L2906" s="35">
        <v>9252</v>
      </c>
      <c r="M2906" s="35">
        <v>9252</v>
      </c>
      <c r="N2906" s="35">
        <v>9252</v>
      </c>
      <c r="O2906" s="35">
        <v>9252</v>
      </c>
      <c r="P2906" s="35">
        <v>9252</v>
      </c>
      <c r="Q2906" s="35">
        <v>9252</v>
      </c>
      <c r="R2906" s="35">
        <v>9252</v>
      </c>
      <c r="S2906" s="35">
        <v>9252</v>
      </c>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v>28840</v>
      </c>
      <c r="D2908" s="35">
        <v>28840</v>
      </c>
      <c r="E2908" s="35">
        <v>28840</v>
      </c>
      <c r="F2908" s="35">
        <v>28840</v>
      </c>
      <c r="G2908" s="35">
        <v>28840</v>
      </c>
      <c r="H2908" s="35">
        <v>28840</v>
      </c>
      <c r="I2908" s="35">
        <v>28840</v>
      </c>
      <c r="J2908" s="35">
        <v>28840</v>
      </c>
      <c r="K2908" s="35">
        <v>28840</v>
      </c>
      <c r="L2908" s="35">
        <v>28840</v>
      </c>
      <c r="M2908" s="35">
        <v>28840</v>
      </c>
      <c r="N2908" s="35">
        <v>28840</v>
      </c>
      <c r="O2908" s="35">
        <v>28840</v>
      </c>
      <c r="P2908" s="35">
        <v>28840</v>
      </c>
      <c r="Q2908" s="35">
        <v>28840</v>
      </c>
      <c r="R2908" s="35">
        <v>28840</v>
      </c>
      <c r="S2908" s="35">
        <v>28840</v>
      </c>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2" t="s">
        <v>134</v>
      </c>
      <c r="B2946" s="7" t="s">
        <v>10</v>
      </c>
      <c r="C2946" s="8">
        <f>SUM(C2869:C2945)</f>
        <v>753956</v>
      </c>
      <c r="D2946" s="8">
        <f>SUM(D2868:D2945)</f>
        <v>811260</v>
      </c>
      <c r="E2946" s="8">
        <f>SUM(E2867:E2945)</f>
        <v>837866</v>
      </c>
      <c r="F2946" s="8">
        <f>SUM(F2866:F2945)</f>
        <v>862175</v>
      </c>
      <c r="G2946" s="8">
        <f>SUM(G2865:G2945)</f>
        <v>891274</v>
      </c>
      <c r="H2946" s="8">
        <f>SUM(H2859:H2945)</f>
        <v>891274</v>
      </c>
      <c r="I2946" s="8">
        <f>SUM(I2859:I2945)</f>
        <v>946147</v>
      </c>
      <c r="J2946" s="8">
        <f t="shared" ref="J2946" si="58">SUM(J2859:J2945)</f>
        <v>949642</v>
      </c>
      <c r="K2946" s="8">
        <f>SUM(K2859:K2945)</f>
        <v>1012399</v>
      </c>
      <c r="L2946" s="8">
        <f t="shared" ref="L2946" si="59">SUM(L2859:L2945)</f>
        <v>1048934</v>
      </c>
      <c r="M2946" s="11">
        <f>SUM(M2859:M2945)</f>
        <v>1074018</v>
      </c>
      <c r="N2946" s="11">
        <f>SUM(N2854:N2945)</f>
        <v>1145054</v>
      </c>
      <c r="O2946" s="11">
        <f>SUM(O2854:O2945)</f>
        <v>1145054</v>
      </c>
      <c r="P2946" s="11">
        <f>SUM(P2854:P2945)</f>
        <v>1176776</v>
      </c>
      <c r="Q2946" s="11">
        <f>SUM(Q2854:Q2945)</f>
        <v>1176776</v>
      </c>
      <c r="R2946" s="11">
        <f>SUM(R2853:R2945)</f>
        <v>1176776</v>
      </c>
      <c r="S2946" s="11">
        <f>SUM(S2853:S2945)</f>
        <v>1176776</v>
      </c>
    </row>
    <row r="2947" spans="1:19" s="75" customFormat="1">
      <c r="A2947" s="73"/>
      <c r="B2947" s="7"/>
      <c r="C2947" s="8"/>
      <c r="D2947" s="8"/>
      <c r="E2947" s="8"/>
      <c r="F2947" s="8"/>
      <c r="G2947" s="8"/>
      <c r="H2947" s="8"/>
      <c r="I2947" s="8"/>
      <c r="J2947" s="8"/>
      <c r="K2947" s="8"/>
      <c r="L2947" s="8"/>
      <c r="M2947" s="10"/>
      <c r="N2947" s="33"/>
      <c r="O2947" s="33"/>
      <c r="P2947" s="33"/>
      <c r="Q2947" s="33"/>
      <c r="R2947" s="33"/>
      <c r="S2947" s="33"/>
    </row>
    <row r="2948" spans="1:19">
      <c r="A2948" s="74" t="s">
        <v>135</v>
      </c>
      <c r="B2948" s="6">
        <v>2022</v>
      </c>
      <c r="C2948" s="34"/>
      <c r="D2948" s="34"/>
      <c r="E2948" s="34"/>
      <c r="F2948" s="34"/>
      <c r="G2948" s="34"/>
      <c r="H2948" s="34"/>
      <c r="I2948" s="34"/>
      <c r="J2948" s="34"/>
      <c r="K2948" s="34"/>
      <c r="L2948" s="34"/>
      <c r="M2948" s="34"/>
      <c r="N2948" s="34"/>
      <c r="O2948" s="34"/>
      <c r="P2948" s="34"/>
      <c r="Q2948" s="34"/>
      <c r="R2948" s="71"/>
      <c r="S2948" s="35">
        <v>99116</v>
      </c>
    </row>
    <row r="2949" spans="1:19">
      <c r="A2949" s="36"/>
      <c r="B2949" s="6">
        <v>2021</v>
      </c>
      <c r="C2949" s="34"/>
      <c r="D2949" s="34"/>
      <c r="E2949" s="34"/>
      <c r="F2949" s="34"/>
      <c r="G2949" s="34"/>
      <c r="H2949" s="34"/>
      <c r="I2949" s="34"/>
      <c r="J2949" s="34"/>
      <c r="K2949" s="34"/>
      <c r="L2949" s="34"/>
      <c r="M2949" s="34"/>
      <c r="N2949" s="34"/>
      <c r="O2949" s="34"/>
      <c r="P2949" s="34"/>
      <c r="Q2949" s="34"/>
      <c r="R2949" s="35">
        <v>108973</v>
      </c>
      <c r="S2949" s="35">
        <v>108973</v>
      </c>
    </row>
    <row r="2950" spans="1:19">
      <c r="B2950" s="6">
        <v>2020</v>
      </c>
      <c r="C2950" s="34"/>
      <c r="D2950" s="34"/>
      <c r="E2950" s="34"/>
      <c r="F2950" s="34"/>
      <c r="G2950" s="34"/>
      <c r="H2950" s="34"/>
      <c r="I2950" s="34"/>
      <c r="J2950" s="34"/>
      <c r="K2950" s="34"/>
      <c r="L2950" s="34"/>
      <c r="M2950" s="34"/>
      <c r="N2950" s="34"/>
      <c r="O2950" s="34"/>
      <c r="P2950" s="34"/>
      <c r="Q2950" s="35">
        <v>86244</v>
      </c>
      <c r="R2950" s="35">
        <v>86244</v>
      </c>
      <c r="S2950" s="35">
        <v>86244</v>
      </c>
    </row>
    <row r="2951" spans="1:19">
      <c r="A2951" s="38"/>
      <c r="B2951" s="6">
        <v>2019</v>
      </c>
      <c r="C2951" s="34"/>
      <c r="D2951" s="34"/>
      <c r="E2951" s="34"/>
      <c r="F2951" s="34"/>
      <c r="G2951" s="34"/>
      <c r="H2951" s="34"/>
      <c r="I2951" s="34"/>
      <c r="J2951" s="34"/>
      <c r="K2951" s="34"/>
      <c r="L2951" s="34"/>
      <c r="M2951" s="34"/>
      <c r="N2951" s="34"/>
      <c r="O2951" s="34"/>
      <c r="P2951" s="35">
        <v>100258</v>
      </c>
      <c r="Q2951" s="35">
        <v>100258</v>
      </c>
      <c r="R2951" s="35">
        <v>100258</v>
      </c>
      <c r="S2951" s="35">
        <v>100258</v>
      </c>
    </row>
    <row r="2952" spans="1:19">
      <c r="A2952" s="38"/>
      <c r="B2952" s="6">
        <v>2018</v>
      </c>
      <c r="C2952" s="34"/>
      <c r="D2952" s="34"/>
      <c r="E2952" s="34"/>
      <c r="F2952" s="34"/>
      <c r="G2952" s="34"/>
      <c r="H2952" s="34"/>
      <c r="I2952" s="34"/>
      <c r="J2952" s="34"/>
      <c r="K2952" s="34"/>
      <c r="L2952" s="34"/>
      <c r="M2952" s="34"/>
      <c r="N2952" s="34"/>
      <c r="O2952" s="35">
        <v>111785</v>
      </c>
      <c r="P2952" s="35">
        <v>111785</v>
      </c>
      <c r="Q2952" s="35">
        <v>111785</v>
      </c>
      <c r="R2952" s="35">
        <v>111785</v>
      </c>
      <c r="S2952" s="35">
        <v>111785</v>
      </c>
    </row>
    <row r="2953" spans="1:19">
      <c r="A2953" s="38"/>
      <c r="B2953" s="6">
        <v>2017</v>
      </c>
      <c r="C2953" s="34"/>
      <c r="D2953" s="34"/>
      <c r="E2953" s="34"/>
      <c r="F2953" s="34"/>
      <c r="G2953" s="34"/>
      <c r="H2953" s="34"/>
      <c r="I2953" s="34"/>
      <c r="J2953" s="34"/>
      <c r="K2953" s="34"/>
      <c r="L2953" s="34"/>
      <c r="M2953" s="34"/>
      <c r="N2953" s="35">
        <v>35070</v>
      </c>
      <c r="O2953" s="35">
        <v>35070</v>
      </c>
      <c r="P2953" s="35">
        <v>35070</v>
      </c>
      <c r="Q2953" s="35">
        <v>35070</v>
      </c>
      <c r="R2953" s="35">
        <v>35070</v>
      </c>
      <c r="S2953" s="35">
        <v>35070</v>
      </c>
    </row>
    <row r="2954" spans="1:19">
      <c r="B2954" s="6">
        <v>2016</v>
      </c>
      <c r="C2954" s="34"/>
      <c r="D2954" s="34"/>
      <c r="E2954" s="34"/>
      <c r="F2954" s="34"/>
      <c r="G2954" s="34"/>
      <c r="H2954" s="34"/>
      <c r="I2954" s="34"/>
      <c r="J2954" s="34"/>
      <c r="K2954" s="34"/>
      <c r="L2954" s="34"/>
      <c r="M2954" s="35">
        <v>101461</v>
      </c>
      <c r="N2954" s="35">
        <v>101461</v>
      </c>
      <c r="O2954" s="35">
        <v>101461</v>
      </c>
      <c r="P2954" s="35">
        <v>101461</v>
      </c>
      <c r="Q2954" s="35">
        <v>101461</v>
      </c>
      <c r="R2954" s="35">
        <v>101461</v>
      </c>
      <c r="S2954" s="35">
        <v>101461</v>
      </c>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v>-18385</v>
      </c>
      <c r="K2957" s="35">
        <v>-18385</v>
      </c>
      <c r="L2957" s="35">
        <v>-18385</v>
      </c>
      <c r="M2957" s="35">
        <v>-18385</v>
      </c>
      <c r="N2957" s="35">
        <v>-18385</v>
      </c>
      <c r="O2957" s="35">
        <v>-18385</v>
      </c>
      <c r="P2957" s="35">
        <v>-18385</v>
      </c>
      <c r="Q2957" s="35">
        <v>-18385</v>
      </c>
      <c r="R2957" s="35">
        <v>-18385</v>
      </c>
      <c r="S2957" s="35">
        <v>-18385</v>
      </c>
    </row>
    <row r="2958" spans="1:19">
      <c r="B2958" s="6">
        <v>2012</v>
      </c>
      <c r="C2958" s="34"/>
      <c r="D2958" s="34"/>
      <c r="E2958" s="34"/>
      <c r="F2958" s="34"/>
      <c r="G2958" s="34"/>
      <c r="H2958" s="34"/>
      <c r="I2958" s="35">
        <v>-30464</v>
      </c>
      <c r="J2958" s="35">
        <v>-30464</v>
      </c>
      <c r="K2958" s="35">
        <v>-30464</v>
      </c>
      <c r="L2958" s="35">
        <v>-30464</v>
      </c>
      <c r="M2958" s="35">
        <v>-30464</v>
      </c>
      <c r="N2958" s="35">
        <v>-30464</v>
      </c>
      <c r="O2958" s="35">
        <v>-30464</v>
      </c>
      <c r="P2958" s="35">
        <v>-30464</v>
      </c>
      <c r="Q2958" s="35">
        <v>-30464</v>
      </c>
      <c r="R2958" s="35">
        <v>-30464</v>
      </c>
      <c r="S2958" s="35">
        <v>-30464</v>
      </c>
    </row>
    <row r="2959" spans="1:19">
      <c r="B2959" s="6">
        <v>2011</v>
      </c>
      <c r="C2959" s="34"/>
      <c r="D2959" s="34"/>
      <c r="E2959" s="34"/>
      <c r="F2959" s="34"/>
      <c r="G2959" s="34"/>
      <c r="H2959" s="35">
        <v>-8787</v>
      </c>
      <c r="I2959" s="35">
        <v>-8787</v>
      </c>
      <c r="J2959" s="35">
        <v>-8787</v>
      </c>
      <c r="K2959" s="35">
        <v>-8787</v>
      </c>
      <c r="L2959" s="35">
        <v>-8787</v>
      </c>
      <c r="M2959" s="35">
        <v>-8787</v>
      </c>
      <c r="N2959" s="35">
        <v>-8787</v>
      </c>
      <c r="O2959" s="35">
        <v>-8787</v>
      </c>
      <c r="P2959" s="35">
        <v>-8787</v>
      </c>
      <c r="Q2959" s="35">
        <v>-8787</v>
      </c>
      <c r="R2959" s="35">
        <v>-8787</v>
      </c>
      <c r="S2959" s="35">
        <v>-8787</v>
      </c>
    </row>
    <row r="2960" spans="1:19">
      <c r="B2960" s="6">
        <v>2010</v>
      </c>
      <c r="C2960" s="34"/>
      <c r="D2960" s="34"/>
      <c r="E2960" s="34"/>
      <c r="F2960" s="34"/>
      <c r="G2960" s="35">
        <v>-18591</v>
      </c>
      <c r="H2960" s="35">
        <v>-18591</v>
      </c>
      <c r="I2960" s="35">
        <v>-18591</v>
      </c>
      <c r="J2960" s="35">
        <v>-18591</v>
      </c>
      <c r="K2960" s="35">
        <v>-18591</v>
      </c>
      <c r="L2960" s="35">
        <v>-18591</v>
      </c>
      <c r="M2960" s="35">
        <v>-18591</v>
      </c>
      <c r="N2960" s="35">
        <v>-18591</v>
      </c>
      <c r="O2960" s="35">
        <v>-18591</v>
      </c>
      <c r="P2960" s="35">
        <v>-18591</v>
      </c>
      <c r="Q2960" s="35">
        <v>-18591</v>
      </c>
      <c r="R2960" s="35">
        <v>-18591</v>
      </c>
      <c r="S2960" s="35">
        <v>-18591</v>
      </c>
    </row>
    <row r="2961" spans="2:19">
      <c r="B2961" s="6">
        <v>2009</v>
      </c>
      <c r="C2961" s="34"/>
      <c r="D2961" s="34"/>
      <c r="E2961" s="34"/>
      <c r="F2961" s="35">
        <v>2077</v>
      </c>
      <c r="G2961" s="35">
        <v>2077</v>
      </c>
      <c r="H2961" s="35">
        <v>2077</v>
      </c>
      <c r="I2961" s="35">
        <v>2077</v>
      </c>
      <c r="J2961" s="35">
        <v>2077</v>
      </c>
      <c r="K2961" s="35">
        <v>2077</v>
      </c>
      <c r="L2961" s="35">
        <v>2077</v>
      </c>
      <c r="M2961" s="35">
        <v>2077</v>
      </c>
      <c r="N2961" s="35">
        <v>2077</v>
      </c>
      <c r="O2961" s="35">
        <v>2077</v>
      </c>
      <c r="P2961" s="35">
        <v>2077</v>
      </c>
      <c r="Q2961" s="35">
        <v>2077</v>
      </c>
      <c r="R2961" s="35">
        <v>2077</v>
      </c>
      <c r="S2961" s="35">
        <v>2077</v>
      </c>
    </row>
    <row r="2962" spans="2:19">
      <c r="B2962" s="6">
        <v>2008</v>
      </c>
      <c r="C2962" s="34"/>
      <c r="D2962" s="34"/>
      <c r="E2962" s="35">
        <v>17930</v>
      </c>
      <c r="F2962" s="35">
        <v>17930</v>
      </c>
      <c r="G2962" s="35">
        <v>17930</v>
      </c>
      <c r="H2962" s="35">
        <v>17930</v>
      </c>
      <c r="I2962" s="35">
        <v>17930</v>
      </c>
      <c r="J2962" s="35">
        <v>17930</v>
      </c>
      <c r="K2962" s="35">
        <v>17930</v>
      </c>
      <c r="L2962" s="35">
        <v>17930</v>
      </c>
      <c r="M2962" s="35">
        <v>17930</v>
      </c>
      <c r="N2962" s="35">
        <v>17930</v>
      </c>
      <c r="O2962" s="35">
        <v>17930</v>
      </c>
      <c r="P2962" s="35">
        <v>17930</v>
      </c>
      <c r="Q2962" s="35">
        <v>17930</v>
      </c>
      <c r="R2962" s="35">
        <v>17930</v>
      </c>
      <c r="S2962" s="35">
        <v>17930</v>
      </c>
    </row>
    <row r="2963" spans="2:19">
      <c r="B2963" s="6">
        <v>2007</v>
      </c>
      <c r="C2963" s="34"/>
      <c r="D2963" s="35">
        <v>-22992</v>
      </c>
      <c r="E2963" s="35">
        <v>-22992</v>
      </c>
      <c r="F2963" s="35">
        <v>-22992</v>
      </c>
      <c r="G2963" s="35">
        <v>-22992</v>
      </c>
      <c r="H2963" s="35">
        <v>-22992</v>
      </c>
      <c r="I2963" s="35">
        <v>-22992</v>
      </c>
      <c r="J2963" s="35">
        <v>-22992</v>
      </c>
      <c r="K2963" s="35">
        <v>-22992</v>
      </c>
      <c r="L2963" s="35">
        <v>-22992</v>
      </c>
      <c r="M2963" s="35">
        <v>-22992</v>
      </c>
      <c r="N2963" s="35">
        <v>-22992</v>
      </c>
      <c r="O2963" s="35">
        <v>-22992</v>
      </c>
      <c r="P2963" s="35">
        <v>-22992</v>
      </c>
      <c r="Q2963" s="35">
        <v>-22992</v>
      </c>
      <c r="R2963" s="35">
        <v>-22992</v>
      </c>
      <c r="S2963" s="35">
        <v>-22992</v>
      </c>
    </row>
    <row r="2964" spans="2:19">
      <c r="B2964" s="6">
        <v>2006</v>
      </c>
      <c r="C2964" s="35">
        <v>-26198</v>
      </c>
      <c r="D2964" s="35">
        <v>-26198</v>
      </c>
      <c r="E2964" s="35">
        <v>-26198</v>
      </c>
      <c r="F2964" s="35">
        <v>-26198</v>
      </c>
      <c r="G2964" s="35">
        <v>-26198</v>
      </c>
      <c r="H2964" s="35">
        <v>-26198</v>
      </c>
      <c r="I2964" s="35">
        <v>-26198</v>
      </c>
      <c r="J2964" s="35">
        <v>-26198</v>
      </c>
      <c r="K2964" s="35">
        <v>-26198</v>
      </c>
      <c r="L2964" s="35">
        <v>-26198</v>
      </c>
      <c r="M2964" s="35">
        <v>-26198</v>
      </c>
      <c r="N2964" s="35">
        <v>-26198</v>
      </c>
      <c r="O2964" s="35">
        <v>-26198</v>
      </c>
      <c r="P2964" s="35">
        <v>-26198</v>
      </c>
      <c r="Q2964" s="35">
        <v>-26198</v>
      </c>
      <c r="R2964" s="35">
        <v>-26198</v>
      </c>
      <c r="S2964" s="35">
        <v>-26198</v>
      </c>
    </row>
    <row r="2965" spans="2:19">
      <c r="B2965" s="6">
        <v>2005</v>
      </c>
      <c r="C2965" s="35">
        <v>7440</v>
      </c>
      <c r="D2965" s="35">
        <v>7440</v>
      </c>
      <c r="E2965" s="35">
        <v>7440</v>
      </c>
      <c r="F2965" s="35">
        <v>7440</v>
      </c>
      <c r="G2965" s="35">
        <v>7440</v>
      </c>
      <c r="H2965" s="35">
        <v>7440</v>
      </c>
      <c r="I2965" s="35">
        <v>7440</v>
      </c>
      <c r="J2965" s="35">
        <v>7440</v>
      </c>
      <c r="K2965" s="35">
        <v>7440</v>
      </c>
      <c r="L2965" s="35">
        <v>7440</v>
      </c>
      <c r="M2965" s="35">
        <v>7440</v>
      </c>
      <c r="N2965" s="35">
        <v>7440</v>
      </c>
      <c r="O2965" s="35">
        <v>7440</v>
      </c>
      <c r="P2965" s="35">
        <v>7440</v>
      </c>
      <c r="Q2965" s="35">
        <v>7440</v>
      </c>
      <c r="R2965" s="35">
        <v>7440</v>
      </c>
      <c r="S2965" s="35">
        <v>7440</v>
      </c>
    </row>
    <row r="2966" spans="2:19">
      <c r="B2966" s="6">
        <v>2004</v>
      </c>
      <c r="C2966" s="35">
        <v>-30139</v>
      </c>
      <c r="D2966" s="35">
        <v>-30139</v>
      </c>
      <c r="E2966" s="35">
        <v>-30139</v>
      </c>
      <c r="F2966" s="35">
        <v>-30139</v>
      </c>
      <c r="G2966" s="35">
        <v>-30139</v>
      </c>
      <c r="H2966" s="35">
        <v>-30139</v>
      </c>
      <c r="I2966" s="35">
        <v>-30139</v>
      </c>
      <c r="J2966" s="35">
        <v>-30139</v>
      </c>
      <c r="K2966" s="35">
        <v>-30139</v>
      </c>
      <c r="L2966" s="35">
        <v>-30139</v>
      </c>
      <c r="M2966" s="35">
        <v>-30139</v>
      </c>
      <c r="N2966" s="35">
        <v>-30139</v>
      </c>
      <c r="O2966" s="35">
        <v>-30139</v>
      </c>
      <c r="P2966" s="35">
        <v>-30139</v>
      </c>
      <c r="Q2966" s="35">
        <v>-30139</v>
      </c>
      <c r="R2966" s="35">
        <v>-30139</v>
      </c>
      <c r="S2966" s="35">
        <v>-30139</v>
      </c>
    </row>
    <row r="2967" spans="2:19">
      <c r="B2967" s="6">
        <v>2003</v>
      </c>
      <c r="C2967" s="35">
        <v>-18</v>
      </c>
      <c r="D2967" s="35">
        <v>-18</v>
      </c>
      <c r="E2967" s="35">
        <v>-18</v>
      </c>
      <c r="F2967" s="35">
        <v>-18</v>
      </c>
      <c r="G2967" s="35">
        <v>-18</v>
      </c>
      <c r="H2967" s="35">
        <v>-18</v>
      </c>
      <c r="I2967" s="35">
        <v>-18</v>
      </c>
      <c r="J2967" s="35">
        <v>-18</v>
      </c>
      <c r="K2967" s="35">
        <v>-18</v>
      </c>
      <c r="L2967" s="35">
        <v>-18</v>
      </c>
      <c r="M2967" s="35">
        <v>-18</v>
      </c>
      <c r="N2967" s="35">
        <v>-18</v>
      </c>
      <c r="O2967" s="35">
        <v>-18</v>
      </c>
      <c r="P2967" s="35">
        <v>-18</v>
      </c>
      <c r="Q2967" s="35">
        <v>-18</v>
      </c>
      <c r="R2967" s="35">
        <v>-18</v>
      </c>
      <c r="S2967" s="35">
        <v>-18</v>
      </c>
    </row>
    <row r="2968" spans="2:19">
      <c r="B2968" s="6">
        <v>2002</v>
      </c>
      <c r="C2968" s="35">
        <v>63053</v>
      </c>
      <c r="D2968" s="35">
        <v>63053</v>
      </c>
      <c r="E2968" s="35">
        <v>63053</v>
      </c>
      <c r="F2968" s="35">
        <v>63053</v>
      </c>
      <c r="G2968" s="35">
        <v>63053</v>
      </c>
      <c r="H2968" s="35">
        <v>63053</v>
      </c>
      <c r="I2968" s="35">
        <v>63053</v>
      </c>
      <c r="J2968" s="35">
        <v>63053</v>
      </c>
      <c r="K2968" s="35">
        <v>63053</v>
      </c>
      <c r="L2968" s="35">
        <v>63053</v>
      </c>
      <c r="M2968" s="35">
        <v>63053</v>
      </c>
      <c r="N2968" s="35">
        <v>63053</v>
      </c>
      <c r="O2968" s="35">
        <v>63053</v>
      </c>
      <c r="P2968" s="35">
        <v>63053</v>
      </c>
      <c r="Q2968" s="35">
        <v>63053</v>
      </c>
      <c r="R2968" s="35">
        <v>63053</v>
      </c>
      <c r="S2968" s="35">
        <v>63053</v>
      </c>
    </row>
    <row r="2969" spans="2:19">
      <c r="B2969" s="6">
        <v>2001</v>
      </c>
      <c r="C2969" s="35">
        <v>54580</v>
      </c>
      <c r="D2969" s="35">
        <v>54580</v>
      </c>
      <c r="E2969" s="35">
        <v>54580</v>
      </c>
      <c r="F2969" s="35">
        <v>54580</v>
      </c>
      <c r="G2969" s="35">
        <v>54580</v>
      </c>
      <c r="H2969" s="35">
        <v>54580</v>
      </c>
      <c r="I2969" s="35">
        <v>54580</v>
      </c>
      <c r="J2969" s="35">
        <v>54580</v>
      </c>
      <c r="K2969" s="35">
        <v>54580</v>
      </c>
      <c r="L2969" s="35">
        <v>54580</v>
      </c>
      <c r="M2969" s="35">
        <v>54580</v>
      </c>
      <c r="N2969" s="35">
        <v>54580</v>
      </c>
      <c r="O2969" s="35">
        <v>54580</v>
      </c>
      <c r="P2969" s="35">
        <v>54580</v>
      </c>
      <c r="Q2969" s="35">
        <v>54580</v>
      </c>
      <c r="R2969" s="35">
        <v>54580</v>
      </c>
      <c r="S2969" s="35">
        <v>54580</v>
      </c>
    </row>
    <row r="2970" spans="2:19">
      <c r="B2970" s="6">
        <v>2000</v>
      </c>
      <c r="C2970" s="35">
        <v>77953</v>
      </c>
      <c r="D2970" s="35">
        <v>77953</v>
      </c>
      <c r="E2970" s="35">
        <v>77953</v>
      </c>
      <c r="F2970" s="35">
        <v>77953</v>
      </c>
      <c r="G2970" s="35">
        <v>77953</v>
      </c>
      <c r="H2970" s="35">
        <v>77953</v>
      </c>
      <c r="I2970" s="35">
        <v>77953</v>
      </c>
      <c r="J2970" s="35">
        <v>77953</v>
      </c>
      <c r="K2970" s="35">
        <v>77953</v>
      </c>
      <c r="L2970" s="35">
        <v>77953</v>
      </c>
      <c r="M2970" s="35">
        <v>77953</v>
      </c>
      <c r="N2970" s="35">
        <v>77953</v>
      </c>
      <c r="O2970" s="35">
        <v>77953</v>
      </c>
      <c r="P2970" s="35">
        <v>77953</v>
      </c>
      <c r="Q2970" s="35">
        <v>77953</v>
      </c>
      <c r="R2970" s="35">
        <v>77953</v>
      </c>
      <c r="S2970" s="35">
        <v>77953</v>
      </c>
    </row>
    <row r="2971" spans="2:19">
      <c r="B2971" s="6">
        <v>1999</v>
      </c>
      <c r="C2971" s="35">
        <v>89081</v>
      </c>
      <c r="D2971" s="35">
        <v>89081</v>
      </c>
      <c r="E2971" s="35">
        <v>89081</v>
      </c>
      <c r="F2971" s="35">
        <v>89081</v>
      </c>
      <c r="G2971" s="35">
        <v>89081</v>
      </c>
      <c r="H2971" s="35">
        <v>89081</v>
      </c>
      <c r="I2971" s="35">
        <v>89081</v>
      </c>
      <c r="J2971" s="35">
        <v>89081</v>
      </c>
      <c r="K2971" s="35">
        <v>89081</v>
      </c>
      <c r="L2971" s="35">
        <v>89081</v>
      </c>
      <c r="M2971" s="35">
        <v>89081</v>
      </c>
      <c r="N2971" s="35">
        <v>89081</v>
      </c>
      <c r="O2971" s="35">
        <v>89081</v>
      </c>
      <c r="P2971" s="35">
        <v>89081</v>
      </c>
      <c r="Q2971" s="35">
        <v>89081</v>
      </c>
      <c r="R2971" s="35">
        <v>89081</v>
      </c>
      <c r="S2971" s="35">
        <v>89081</v>
      </c>
    </row>
    <row r="2972" spans="2:19">
      <c r="B2972" s="6">
        <v>1998</v>
      </c>
      <c r="C2972" s="35">
        <v>135404</v>
      </c>
      <c r="D2972" s="35">
        <v>135404</v>
      </c>
      <c r="E2972" s="35">
        <v>135404</v>
      </c>
      <c r="F2972" s="35">
        <v>135404</v>
      </c>
      <c r="G2972" s="35">
        <v>135404</v>
      </c>
      <c r="H2972" s="35">
        <v>135404</v>
      </c>
      <c r="I2972" s="35">
        <v>135404</v>
      </c>
      <c r="J2972" s="35">
        <v>135404</v>
      </c>
      <c r="K2972" s="35">
        <v>135404</v>
      </c>
      <c r="L2972" s="35">
        <v>135404</v>
      </c>
      <c r="M2972" s="35">
        <v>135404</v>
      </c>
      <c r="N2972" s="35">
        <v>135404</v>
      </c>
      <c r="O2972" s="35">
        <v>135404</v>
      </c>
      <c r="P2972" s="35">
        <v>135404</v>
      </c>
      <c r="Q2972" s="35">
        <v>135404</v>
      </c>
      <c r="R2972" s="35">
        <v>135404</v>
      </c>
      <c r="S2972" s="35">
        <v>135404</v>
      </c>
    </row>
    <row r="2973" spans="2:19">
      <c r="B2973" s="6">
        <v>1997</v>
      </c>
      <c r="C2973" s="35">
        <v>170955</v>
      </c>
      <c r="D2973" s="35">
        <v>170955</v>
      </c>
      <c r="E2973" s="35">
        <v>170955</v>
      </c>
      <c r="F2973" s="35">
        <v>170955</v>
      </c>
      <c r="G2973" s="35">
        <v>170955</v>
      </c>
      <c r="H2973" s="35">
        <v>170955</v>
      </c>
      <c r="I2973" s="35">
        <v>170955</v>
      </c>
      <c r="J2973" s="35">
        <v>170955</v>
      </c>
      <c r="K2973" s="35">
        <v>170955</v>
      </c>
      <c r="L2973" s="35">
        <v>170955</v>
      </c>
      <c r="M2973" s="35">
        <v>170955</v>
      </c>
      <c r="N2973" s="35">
        <v>170955</v>
      </c>
      <c r="O2973" s="35">
        <v>170955</v>
      </c>
      <c r="P2973" s="35">
        <v>170955</v>
      </c>
      <c r="Q2973" s="35">
        <v>170955</v>
      </c>
      <c r="R2973" s="35">
        <v>170955</v>
      </c>
      <c r="S2973" s="35">
        <v>170955</v>
      </c>
    </row>
    <row r="2974" spans="2:19">
      <c r="B2974" s="6">
        <v>1996</v>
      </c>
      <c r="C2974" s="35">
        <v>92240</v>
      </c>
      <c r="D2974" s="35">
        <v>92240</v>
      </c>
      <c r="E2974" s="35">
        <v>92240</v>
      </c>
      <c r="F2974" s="35">
        <v>92240</v>
      </c>
      <c r="G2974" s="35">
        <v>92240</v>
      </c>
      <c r="H2974" s="35">
        <v>92240</v>
      </c>
      <c r="I2974" s="35">
        <v>92240</v>
      </c>
      <c r="J2974" s="35">
        <v>92240</v>
      </c>
      <c r="K2974" s="35">
        <v>92240</v>
      </c>
      <c r="L2974" s="35">
        <v>92240</v>
      </c>
      <c r="M2974" s="35">
        <v>92240</v>
      </c>
      <c r="N2974" s="35">
        <v>92240</v>
      </c>
      <c r="O2974" s="35">
        <v>92240</v>
      </c>
      <c r="P2974" s="35">
        <v>92240</v>
      </c>
      <c r="Q2974" s="35">
        <v>92240</v>
      </c>
      <c r="R2974" s="35">
        <v>92240</v>
      </c>
      <c r="S2974" s="35">
        <v>92240</v>
      </c>
    </row>
    <row r="2975" spans="2:19">
      <c r="B2975" s="6">
        <v>1995</v>
      </c>
      <c r="C2975" s="35">
        <v>94677</v>
      </c>
      <c r="D2975" s="35">
        <v>94677</v>
      </c>
      <c r="E2975" s="35">
        <v>94677</v>
      </c>
      <c r="F2975" s="35">
        <v>94677</v>
      </c>
      <c r="G2975" s="35">
        <v>94677</v>
      </c>
      <c r="H2975" s="35">
        <v>94677</v>
      </c>
      <c r="I2975" s="35">
        <v>94677</v>
      </c>
      <c r="J2975" s="35">
        <v>94677</v>
      </c>
      <c r="K2975" s="35">
        <v>94677</v>
      </c>
      <c r="L2975" s="35">
        <v>94677</v>
      </c>
      <c r="M2975" s="35">
        <v>94677</v>
      </c>
      <c r="N2975" s="35">
        <v>94677</v>
      </c>
      <c r="O2975" s="35">
        <v>94677</v>
      </c>
      <c r="P2975" s="35">
        <v>94677</v>
      </c>
      <c r="Q2975" s="35">
        <v>94677</v>
      </c>
      <c r="R2975" s="35">
        <v>94677</v>
      </c>
      <c r="S2975" s="35">
        <v>94677</v>
      </c>
    </row>
    <row r="2976" spans="2:19">
      <c r="B2976" s="6">
        <v>1994</v>
      </c>
      <c r="C2976" s="35">
        <v>67400</v>
      </c>
      <c r="D2976" s="35">
        <v>67400</v>
      </c>
      <c r="E2976" s="35">
        <v>67400</v>
      </c>
      <c r="F2976" s="35">
        <v>67400</v>
      </c>
      <c r="G2976" s="35">
        <v>67400</v>
      </c>
      <c r="H2976" s="35">
        <v>67400</v>
      </c>
      <c r="I2976" s="35">
        <v>67400</v>
      </c>
      <c r="J2976" s="35">
        <v>67400</v>
      </c>
      <c r="K2976" s="35">
        <v>67400</v>
      </c>
      <c r="L2976" s="35">
        <v>67400</v>
      </c>
      <c r="M2976" s="35">
        <v>67400</v>
      </c>
      <c r="N2976" s="35">
        <v>67400</v>
      </c>
      <c r="O2976" s="35">
        <v>67400</v>
      </c>
      <c r="P2976" s="35">
        <v>67400</v>
      </c>
      <c r="Q2976" s="35">
        <v>67400</v>
      </c>
      <c r="R2976" s="35">
        <v>67400</v>
      </c>
      <c r="S2976" s="35">
        <v>67400</v>
      </c>
    </row>
    <row r="2977" spans="2:19">
      <c r="B2977" s="6">
        <v>1993</v>
      </c>
      <c r="C2977" s="35">
        <v>103332</v>
      </c>
      <c r="D2977" s="35">
        <v>103332</v>
      </c>
      <c r="E2977" s="35">
        <v>103332</v>
      </c>
      <c r="F2977" s="35">
        <v>103332</v>
      </c>
      <c r="G2977" s="35">
        <v>103332</v>
      </c>
      <c r="H2977" s="35">
        <v>103332</v>
      </c>
      <c r="I2977" s="35">
        <v>103332</v>
      </c>
      <c r="J2977" s="35">
        <v>103332</v>
      </c>
      <c r="K2977" s="35">
        <v>103332</v>
      </c>
      <c r="L2977" s="35">
        <v>103332</v>
      </c>
      <c r="M2977" s="35">
        <v>103332</v>
      </c>
      <c r="N2977" s="35">
        <v>103332</v>
      </c>
      <c r="O2977" s="35">
        <v>103332</v>
      </c>
      <c r="P2977" s="35">
        <v>103332</v>
      </c>
      <c r="Q2977" s="35">
        <v>103332</v>
      </c>
      <c r="R2977" s="35">
        <v>103332</v>
      </c>
      <c r="S2977" s="35">
        <v>103332</v>
      </c>
    </row>
    <row r="2978" spans="2:19">
      <c r="B2978" s="6">
        <v>1992</v>
      </c>
      <c r="C2978" s="35">
        <v>142243</v>
      </c>
      <c r="D2978" s="35">
        <v>142243</v>
      </c>
      <c r="E2978" s="35">
        <v>142243</v>
      </c>
      <c r="F2978" s="35">
        <v>142243</v>
      </c>
      <c r="G2978" s="35">
        <v>142243</v>
      </c>
      <c r="H2978" s="35">
        <v>142243</v>
      </c>
      <c r="I2978" s="35">
        <v>142243</v>
      </c>
      <c r="J2978" s="35">
        <v>142243</v>
      </c>
      <c r="K2978" s="35">
        <v>142243</v>
      </c>
      <c r="L2978" s="35">
        <v>142243</v>
      </c>
      <c r="M2978" s="35">
        <v>142243</v>
      </c>
      <c r="N2978" s="35">
        <v>142243</v>
      </c>
      <c r="O2978" s="35">
        <v>142243</v>
      </c>
      <c r="P2978" s="35">
        <v>142243</v>
      </c>
      <c r="Q2978" s="35">
        <v>142243</v>
      </c>
      <c r="R2978" s="35">
        <v>142243</v>
      </c>
      <c r="S2978" s="35">
        <v>142243</v>
      </c>
    </row>
    <row r="2979" spans="2:19">
      <c r="B2979" s="6">
        <v>1991</v>
      </c>
      <c r="C2979" s="35">
        <v>115430</v>
      </c>
      <c r="D2979" s="35">
        <v>115430</v>
      </c>
      <c r="E2979" s="35">
        <v>115430</v>
      </c>
      <c r="F2979" s="35">
        <v>115430</v>
      </c>
      <c r="G2979" s="35">
        <v>115430</v>
      </c>
      <c r="H2979" s="35">
        <v>115430</v>
      </c>
      <c r="I2979" s="35">
        <v>115430</v>
      </c>
      <c r="J2979" s="35">
        <v>115430</v>
      </c>
      <c r="K2979" s="35">
        <v>115430</v>
      </c>
      <c r="L2979" s="35">
        <v>115430</v>
      </c>
      <c r="M2979" s="35">
        <v>115430</v>
      </c>
      <c r="N2979" s="35">
        <v>115430</v>
      </c>
      <c r="O2979" s="35">
        <v>115430</v>
      </c>
      <c r="P2979" s="35">
        <v>115430</v>
      </c>
      <c r="Q2979" s="35">
        <v>115430</v>
      </c>
      <c r="R2979" s="35">
        <v>115430</v>
      </c>
      <c r="S2979" s="35">
        <v>115430</v>
      </c>
    </row>
    <row r="2980" spans="2:19">
      <c r="B2980" s="6">
        <v>1990</v>
      </c>
      <c r="C2980" s="35">
        <v>82255</v>
      </c>
      <c r="D2980" s="35">
        <v>82255</v>
      </c>
      <c r="E2980" s="35">
        <v>82255</v>
      </c>
      <c r="F2980" s="35">
        <v>82255</v>
      </c>
      <c r="G2980" s="35">
        <v>82255</v>
      </c>
      <c r="H2980" s="35">
        <v>82255</v>
      </c>
      <c r="I2980" s="35">
        <v>82255</v>
      </c>
      <c r="J2980" s="35">
        <v>82255</v>
      </c>
      <c r="K2980" s="35">
        <v>82255</v>
      </c>
      <c r="L2980" s="35">
        <v>82255</v>
      </c>
      <c r="M2980" s="35">
        <v>82255</v>
      </c>
      <c r="N2980" s="35">
        <v>82255</v>
      </c>
      <c r="O2980" s="35">
        <v>82255</v>
      </c>
      <c r="P2980" s="35">
        <v>82255</v>
      </c>
      <c r="Q2980" s="35">
        <v>82255</v>
      </c>
      <c r="R2980" s="35">
        <v>82255</v>
      </c>
      <c r="S2980" s="35">
        <v>82255</v>
      </c>
    </row>
    <row r="2981" spans="2:19">
      <c r="B2981" s="6">
        <v>1989</v>
      </c>
      <c r="C2981" s="35">
        <v>79375</v>
      </c>
      <c r="D2981" s="35">
        <v>79375</v>
      </c>
      <c r="E2981" s="35">
        <v>79375</v>
      </c>
      <c r="F2981" s="35">
        <v>79375</v>
      </c>
      <c r="G2981" s="35">
        <v>79375</v>
      </c>
      <c r="H2981" s="35">
        <v>79375</v>
      </c>
      <c r="I2981" s="35">
        <v>79375</v>
      </c>
      <c r="J2981" s="35">
        <v>79375</v>
      </c>
      <c r="K2981" s="35">
        <v>79375</v>
      </c>
      <c r="L2981" s="35">
        <v>79375</v>
      </c>
      <c r="M2981" s="35">
        <v>79375</v>
      </c>
      <c r="N2981" s="35">
        <v>79375</v>
      </c>
      <c r="O2981" s="35">
        <v>79375</v>
      </c>
      <c r="P2981" s="35">
        <v>79375</v>
      </c>
      <c r="Q2981" s="35">
        <v>79375</v>
      </c>
      <c r="R2981" s="35">
        <v>79375</v>
      </c>
      <c r="S2981" s="35">
        <v>79375</v>
      </c>
    </row>
    <row r="2982" spans="2:19">
      <c r="B2982" s="6">
        <v>1988</v>
      </c>
      <c r="C2982" s="35">
        <v>66849</v>
      </c>
      <c r="D2982" s="35">
        <v>66849</v>
      </c>
      <c r="E2982" s="35">
        <v>66849</v>
      </c>
      <c r="F2982" s="35">
        <v>66849</v>
      </c>
      <c r="G2982" s="35">
        <v>66849</v>
      </c>
      <c r="H2982" s="35">
        <v>66849</v>
      </c>
      <c r="I2982" s="35">
        <v>66849</v>
      </c>
      <c r="J2982" s="35">
        <v>66849</v>
      </c>
      <c r="K2982" s="35">
        <v>66849</v>
      </c>
      <c r="L2982" s="35">
        <v>66849</v>
      </c>
      <c r="M2982" s="35">
        <v>66849</v>
      </c>
      <c r="N2982" s="35">
        <v>66849</v>
      </c>
      <c r="O2982" s="35">
        <v>66849</v>
      </c>
      <c r="P2982" s="35">
        <v>66849</v>
      </c>
      <c r="Q2982" s="35">
        <v>66849</v>
      </c>
      <c r="R2982" s="35">
        <v>66849</v>
      </c>
      <c r="S2982" s="35">
        <v>66849</v>
      </c>
    </row>
    <row r="2983" spans="2:19">
      <c r="B2983" s="6">
        <v>1987</v>
      </c>
      <c r="C2983" s="35">
        <v>83575</v>
      </c>
      <c r="D2983" s="35">
        <v>83575</v>
      </c>
      <c r="E2983" s="35">
        <v>83575</v>
      </c>
      <c r="F2983" s="35">
        <v>83575</v>
      </c>
      <c r="G2983" s="35">
        <v>83575</v>
      </c>
      <c r="H2983" s="35">
        <v>83575</v>
      </c>
      <c r="I2983" s="35">
        <v>83575</v>
      </c>
      <c r="J2983" s="35">
        <v>83575</v>
      </c>
      <c r="K2983" s="35">
        <v>83575</v>
      </c>
      <c r="L2983" s="35">
        <v>83575</v>
      </c>
      <c r="M2983" s="35">
        <v>83575</v>
      </c>
      <c r="N2983" s="35">
        <v>83575</v>
      </c>
      <c r="O2983" s="35">
        <v>83575</v>
      </c>
      <c r="P2983" s="35">
        <v>83575</v>
      </c>
      <c r="Q2983" s="35">
        <v>83575</v>
      </c>
      <c r="R2983" s="35">
        <v>83575</v>
      </c>
      <c r="S2983" s="35">
        <v>83575</v>
      </c>
    </row>
    <row r="2984" spans="2:19">
      <c r="B2984" s="6">
        <v>1986</v>
      </c>
      <c r="C2984" s="35">
        <v>50421</v>
      </c>
      <c r="D2984" s="35">
        <v>50421</v>
      </c>
      <c r="E2984" s="35">
        <v>50421</v>
      </c>
      <c r="F2984" s="35">
        <v>50421</v>
      </c>
      <c r="G2984" s="35">
        <v>50421</v>
      </c>
      <c r="H2984" s="35">
        <v>50421</v>
      </c>
      <c r="I2984" s="35">
        <v>50421</v>
      </c>
      <c r="J2984" s="35">
        <v>50421</v>
      </c>
      <c r="K2984" s="35">
        <v>50421</v>
      </c>
      <c r="L2984" s="35">
        <v>50421</v>
      </c>
      <c r="M2984" s="35">
        <v>50421</v>
      </c>
      <c r="N2984" s="35">
        <v>50421</v>
      </c>
      <c r="O2984" s="35">
        <v>50421</v>
      </c>
      <c r="P2984" s="35">
        <v>50421</v>
      </c>
      <c r="Q2984" s="35">
        <v>50421</v>
      </c>
      <c r="R2984" s="35">
        <v>50421</v>
      </c>
      <c r="S2984" s="35">
        <v>50421</v>
      </c>
    </row>
    <row r="2985" spans="2:19">
      <c r="B2985" s="6">
        <v>1985</v>
      </c>
      <c r="C2985" s="35">
        <v>56532</v>
      </c>
      <c r="D2985" s="35">
        <v>56532</v>
      </c>
      <c r="E2985" s="35">
        <v>56532</v>
      </c>
      <c r="F2985" s="35">
        <v>56532</v>
      </c>
      <c r="G2985" s="35">
        <v>56532</v>
      </c>
      <c r="H2985" s="35">
        <v>56532</v>
      </c>
      <c r="I2985" s="35">
        <v>56532</v>
      </c>
      <c r="J2985" s="35">
        <v>56532</v>
      </c>
      <c r="K2985" s="35">
        <v>56532</v>
      </c>
      <c r="L2985" s="35">
        <v>56532</v>
      </c>
      <c r="M2985" s="35">
        <v>56532</v>
      </c>
      <c r="N2985" s="35">
        <v>56532</v>
      </c>
      <c r="O2985" s="35">
        <v>56532</v>
      </c>
      <c r="P2985" s="35">
        <v>56532</v>
      </c>
      <c r="Q2985" s="35">
        <v>56532</v>
      </c>
      <c r="R2985" s="35">
        <v>56532</v>
      </c>
      <c r="S2985" s="35">
        <v>56532</v>
      </c>
    </row>
    <row r="2986" spans="2:19">
      <c r="B2986" s="6">
        <v>1984</v>
      </c>
      <c r="C2986" s="35">
        <v>44745</v>
      </c>
      <c r="D2986" s="35">
        <v>44745</v>
      </c>
      <c r="E2986" s="35">
        <v>44745</v>
      </c>
      <c r="F2986" s="35">
        <v>44745</v>
      </c>
      <c r="G2986" s="35">
        <v>44745</v>
      </c>
      <c r="H2986" s="35">
        <v>44745</v>
      </c>
      <c r="I2986" s="35">
        <v>44745</v>
      </c>
      <c r="J2986" s="35">
        <v>44745</v>
      </c>
      <c r="K2986" s="35">
        <v>44745</v>
      </c>
      <c r="L2986" s="35">
        <v>44745</v>
      </c>
      <c r="M2986" s="35">
        <v>44745</v>
      </c>
      <c r="N2986" s="35">
        <v>44745</v>
      </c>
      <c r="O2986" s="35">
        <v>44745</v>
      </c>
      <c r="P2986" s="35">
        <v>44745</v>
      </c>
      <c r="Q2986" s="35">
        <v>44745</v>
      </c>
      <c r="R2986" s="35">
        <v>44745</v>
      </c>
      <c r="S2986" s="35">
        <v>44745</v>
      </c>
    </row>
    <row r="2987" spans="2:19">
      <c r="B2987" s="6">
        <v>1983</v>
      </c>
      <c r="C2987" s="35">
        <v>37916</v>
      </c>
      <c r="D2987" s="35">
        <v>37916</v>
      </c>
      <c r="E2987" s="35">
        <v>37916</v>
      </c>
      <c r="F2987" s="35">
        <v>37916</v>
      </c>
      <c r="G2987" s="35">
        <v>37916</v>
      </c>
      <c r="H2987" s="35">
        <v>37916</v>
      </c>
      <c r="I2987" s="35">
        <v>37916</v>
      </c>
      <c r="J2987" s="35">
        <v>37916</v>
      </c>
      <c r="K2987" s="35">
        <v>37916</v>
      </c>
      <c r="L2987" s="35">
        <v>37916</v>
      </c>
      <c r="M2987" s="35">
        <v>37916</v>
      </c>
      <c r="N2987" s="35">
        <v>37916</v>
      </c>
      <c r="O2987" s="35">
        <v>37916</v>
      </c>
      <c r="P2987" s="35">
        <v>37916</v>
      </c>
      <c r="Q2987" s="35">
        <v>37916</v>
      </c>
      <c r="R2987" s="35">
        <v>37916</v>
      </c>
      <c r="S2987" s="35">
        <v>37916</v>
      </c>
    </row>
    <row r="2988" spans="2:19">
      <c r="B2988" s="6">
        <v>1982</v>
      </c>
      <c r="C2988" s="35">
        <v>51372</v>
      </c>
      <c r="D2988" s="35">
        <v>51372</v>
      </c>
      <c r="E2988" s="35">
        <v>51372</v>
      </c>
      <c r="F2988" s="35">
        <v>51372</v>
      </c>
      <c r="G2988" s="35">
        <v>51372</v>
      </c>
      <c r="H2988" s="35">
        <v>51372</v>
      </c>
      <c r="I2988" s="35">
        <v>51372</v>
      </c>
      <c r="J2988" s="35">
        <v>51372</v>
      </c>
      <c r="K2988" s="35">
        <v>51372</v>
      </c>
      <c r="L2988" s="35">
        <v>51372</v>
      </c>
      <c r="M2988" s="35">
        <v>51372</v>
      </c>
      <c r="N2988" s="35">
        <v>51372</v>
      </c>
      <c r="O2988" s="35">
        <v>51372</v>
      </c>
      <c r="P2988" s="35">
        <v>51372</v>
      </c>
      <c r="Q2988" s="35">
        <v>51372</v>
      </c>
      <c r="R2988" s="35">
        <v>51372</v>
      </c>
      <c r="S2988" s="35">
        <v>51372</v>
      </c>
    </row>
    <row r="2989" spans="2:19">
      <c r="B2989" s="6">
        <v>1981</v>
      </c>
      <c r="C2989" s="35">
        <v>35456</v>
      </c>
      <c r="D2989" s="35">
        <v>35456</v>
      </c>
      <c r="E2989" s="35">
        <v>35456</v>
      </c>
      <c r="F2989" s="35">
        <v>35456</v>
      </c>
      <c r="G2989" s="35">
        <v>35456</v>
      </c>
      <c r="H2989" s="35">
        <v>35456</v>
      </c>
      <c r="I2989" s="35">
        <v>35456</v>
      </c>
      <c r="J2989" s="35">
        <v>35456</v>
      </c>
      <c r="K2989" s="35">
        <v>35456</v>
      </c>
      <c r="L2989" s="35">
        <v>35456</v>
      </c>
      <c r="M2989" s="35">
        <v>35456</v>
      </c>
      <c r="N2989" s="35">
        <v>35456</v>
      </c>
      <c r="O2989" s="35">
        <v>35456</v>
      </c>
      <c r="P2989" s="35">
        <v>35456</v>
      </c>
      <c r="Q2989" s="35">
        <v>35456</v>
      </c>
      <c r="R2989" s="35">
        <v>35456</v>
      </c>
      <c r="S2989" s="35">
        <v>35456</v>
      </c>
    </row>
    <row r="2990" spans="2:19">
      <c r="B2990" s="6">
        <v>1980</v>
      </c>
      <c r="C2990" s="35">
        <v>93762</v>
      </c>
      <c r="D2990" s="35">
        <v>93762</v>
      </c>
      <c r="E2990" s="35">
        <v>93762</v>
      </c>
      <c r="F2990" s="35">
        <v>93762</v>
      </c>
      <c r="G2990" s="35">
        <v>93762</v>
      </c>
      <c r="H2990" s="35">
        <v>93762</v>
      </c>
      <c r="I2990" s="35">
        <v>93762</v>
      </c>
      <c r="J2990" s="35">
        <v>93762</v>
      </c>
      <c r="K2990" s="35">
        <v>93762</v>
      </c>
      <c r="L2990" s="35">
        <v>93762</v>
      </c>
      <c r="M2990" s="35">
        <v>93762</v>
      </c>
      <c r="N2990" s="35">
        <v>93762</v>
      </c>
      <c r="O2990" s="35">
        <v>93762</v>
      </c>
      <c r="P2990" s="35">
        <v>93762</v>
      </c>
      <c r="Q2990" s="35">
        <v>93762</v>
      </c>
      <c r="R2990" s="35">
        <v>93762</v>
      </c>
      <c r="S2990" s="35">
        <v>93762</v>
      </c>
    </row>
    <row r="2991" spans="2:19">
      <c r="B2991" s="6">
        <v>1979</v>
      </c>
      <c r="C2991" s="35">
        <v>88660</v>
      </c>
      <c r="D2991" s="35">
        <v>88660</v>
      </c>
      <c r="E2991" s="35">
        <v>88660</v>
      </c>
      <c r="F2991" s="35">
        <v>88660</v>
      </c>
      <c r="G2991" s="35">
        <v>88660</v>
      </c>
      <c r="H2991" s="35">
        <v>88660</v>
      </c>
      <c r="I2991" s="35">
        <v>88660</v>
      </c>
      <c r="J2991" s="35">
        <v>88660</v>
      </c>
      <c r="K2991" s="35">
        <v>88660</v>
      </c>
      <c r="L2991" s="35">
        <v>88660</v>
      </c>
      <c r="M2991" s="35">
        <v>88660</v>
      </c>
      <c r="N2991" s="35">
        <v>88660</v>
      </c>
      <c r="O2991" s="35">
        <v>88660</v>
      </c>
      <c r="P2991" s="35">
        <v>88660</v>
      </c>
      <c r="Q2991" s="35">
        <v>88660</v>
      </c>
      <c r="R2991" s="35">
        <v>88660</v>
      </c>
      <c r="S2991" s="35">
        <v>88660</v>
      </c>
    </row>
    <row r="2992" spans="2:19">
      <c r="B2992" s="6">
        <v>1978</v>
      </c>
      <c r="C2992" s="35">
        <v>61513</v>
      </c>
      <c r="D2992" s="35">
        <v>61513</v>
      </c>
      <c r="E2992" s="35">
        <v>61513</v>
      </c>
      <c r="F2992" s="35">
        <v>61513</v>
      </c>
      <c r="G2992" s="35">
        <v>61513</v>
      </c>
      <c r="H2992" s="35">
        <v>61513</v>
      </c>
      <c r="I2992" s="35">
        <v>61513</v>
      </c>
      <c r="J2992" s="35">
        <v>61513</v>
      </c>
      <c r="K2992" s="35">
        <v>61513</v>
      </c>
      <c r="L2992" s="35">
        <v>61513</v>
      </c>
      <c r="M2992" s="35">
        <v>61513</v>
      </c>
      <c r="N2992" s="35">
        <v>61513</v>
      </c>
      <c r="O2992" s="35">
        <v>61513</v>
      </c>
      <c r="P2992" s="35">
        <v>61513</v>
      </c>
      <c r="Q2992" s="35">
        <v>61513</v>
      </c>
      <c r="R2992" s="35">
        <v>61513</v>
      </c>
      <c r="S2992" s="35">
        <v>61513</v>
      </c>
    </row>
    <row r="2993" spans="2:19">
      <c r="B2993" s="6">
        <v>1977</v>
      </c>
      <c r="C2993" s="35">
        <v>33927</v>
      </c>
      <c r="D2993" s="35">
        <v>33927</v>
      </c>
      <c r="E2993" s="35">
        <v>33927</v>
      </c>
      <c r="F2993" s="35">
        <v>33927</v>
      </c>
      <c r="G2993" s="35">
        <v>33927</v>
      </c>
      <c r="H2993" s="35">
        <v>33927</v>
      </c>
      <c r="I2993" s="35">
        <v>33927</v>
      </c>
      <c r="J2993" s="35">
        <v>33927</v>
      </c>
      <c r="K2993" s="35">
        <v>33927</v>
      </c>
      <c r="L2993" s="35">
        <v>33927</v>
      </c>
      <c r="M2993" s="35">
        <v>33927</v>
      </c>
      <c r="N2993" s="35">
        <v>33927</v>
      </c>
      <c r="O2993" s="35">
        <v>33927</v>
      </c>
      <c r="P2993" s="35">
        <v>33927</v>
      </c>
      <c r="Q2993" s="35">
        <v>33927</v>
      </c>
      <c r="R2993" s="35">
        <v>33927</v>
      </c>
      <c r="S2993" s="35">
        <v>33927</v>
      </c>
    </row>
    <row r="2994" spans="2:19">
      <c r="B2994" s="6">
        <v>1976</v>
      </c>
      <c r="C2994" s="35">
        <v>32688</v>
      </c>
      <c r="D2994" s="35">
        <v>32688</v>
      </c>
      <c r="E2994" s="35">
        <v>32688</v>
      </c>
      <c r="F2994" s="35">
        <v>32688</v>
      </c>
      <c r="G2994" s="35">
        <v>32688</v>
      </c>
      <c r="H2994" s="35">
        <v>32688</v>
      </c>
      <c r="I2994" s="35">
        <v>32688</v>
      </c>
      <c r="J2994" s="35">
        <v>32688</v>
      </c>
      <c r="K2994" s="35">
        <v>32688</v>
      </c>
      <c r="L2994" s="35">
        <v>32688</v>
      </c>
      <c r="M2994" s="35">
        <v>32688</v>
      </c>
      <c r="N2994" s="35">
        <v>32688</v>
      </c>
      <c r="O2994" s="35">
        <v>32688</v>
      </c>
      <c r="P2994" s="35">
        <v>32688</v>
      </c>
      <c r="Q2994" s="35">
        <v>32688</v>
      </c>
      <c r="R2994" s="35">
        <v>32688</v>
      </c>
      <c r="S2994" s="35">
        <v>32688</v>
      </c>
    </row>
    <row r="2995" spans="2:19">
      <c r="B2995" s="6">
        <v>1975</v>
      </c>
      <c r="C2995" s="35">
        <v>46960</v>
      </c>
      <c r="D2995" s="35">
        <v>46960</v>
      </c>
      <c r="E2995" s="35">
        <v>46960</v>
      </c>
      <c r="F2995" s="35">
        <v>46960</v>
      </c>
      <c r="G2995" s="35">
        <v>46960</v>
      </c>
      <c r="H2995" s="35">
        <v>46960</v>
      </c>
      <c r="I2995" s="35">
        <v>46960</v>
      </c>
      <c r="J2995" s="35">
        <v>46960</v>
      </c>
      <c r="K2995" s="35">
        <v>46960</v>
      </c>
      <c r="L2995" s="35">
        <v>46960</v>
      </c>
      <c r="M2995" s="35">
        <v>46960</v>
      </c>
      <c r="N2995" s="35">
        <v>46960</v>
      </c>
      <c r="O2995" s="35">
        <v>46960</v>
      </c>
      <c r="P2995" s="35">
        <v>46960</v>
      </c>
      <c r="Q2995" s="35">
        <v>46960</v>
      </c>
      <c r="R2995" s="35">
        <v>46960</v>
      </c>
      <c r="S2995" s="35">
        <v>46960</v>
      </c>
    </row>
    <row r="2996" spans="2:19">
      <c r="B2996" s="6">
        <v>1974</v>
      </c>
      <c r="C2996" s="35">
        <v>65897</v>
      </c>
      <c r="D2996" s="35">
        <v>65897</v>
      </c>
      <c r="E2996" s="35">
        <v>65897</v>
      </c>
      <c r="F2996" s="35">
        <v>65897</v>
      </c>
      <c r="G2996" s="35">
        <v>65897</v>
      </c>
      <c r="H2996" s="35">
        <v>65897</v>
      </c>
      <c r="I2996" s="35">
        <v>65897</v>
      </c>
      <c r="J2996" s="35">
        <v>65897</v>
      </c>
      <c r="K2996" s="35">
        <v>65897</v>
      </c>
      <c r="L2996" s="35">
        <v>65897</v>
      </c>
      <c r="M2996" s="35">
        <v>65897</v>
      </c>
      <c r="N2996" s="35">
        <v>65897</v>
      </c>
      <c r="O2996" s="35">
        <v>65897</v>
      </c>
      <c r="P2996" s="35">
        <v>65897</v>
      </c>
      <c r="Q2996" s="35">
        <v>65897</v>
      </c>
      <c r="R2996" s="35">
        <v>65897</v>
      </c>
      <c r="S2996" s="35">
        <v>65897</v>
      </c>
    </row>
    <row r="2997" spans="2:19">
      <c r="B2997" s="6">
        <v>1973</v>
      </c>
      <c r="C2997" s="35">
        <v>30838</v>
      </c>
      <c r="D2997" s="35">
        <v>30838</v>
      </c>
      <c r="E2997" s="35">
        <v>30838</v>
      </c>
      <c r="F2997" s="35">
        <v>30838</v>
      </c>
      <c r="G2997" s="35">
        <v>30838</v>
      </c>
      <c r="H2997" s="35">
        <v>30838</v>
      </c>
      <c r="I2997" s="35">
        <v>30838</v>
      </c>
      <c r="J2997" s="35">
        <v>30838</v>
      </c>
      <c r="K2997" s="35">
        <v>30838</v>
      </c>
      <c r="L2997" s="35">
        <v>30838</v>
      </c>
      <c r="M2997" s="35">
        <v>30838</v>
      </c>
      <c r="N2997" s="35">
        <v>30838</v>
      </c>
      <c r="O2997" s="35">
        <v>30838</v>
      </c>
      <c r="P2997" s="35">
        <v>30838</v>
      </c>
      <c r="Q2997" s="35">
        <v>30838</v>
      </c>
      <c r="R2997" s="35">
        <v>30838</v>
      </c>
      <c r="S2997" s="35">
        <v>30838</v>
      </c>
    </row>
    <row r="2998" spans="2:19">
      <c r="B2998" s="6">
        <v>1972</v>
      </c>
      <c r="C2998" s="35">
        <v>49458</v>
      </c>
      <c r="D2998" s="35">
        <v>49458</v>
      </c>
      <c r="E2998" s="35">
        <v>49458</v>
      </c>
      <c r="F2998" s="35">
        <v>49458</v>
      </c>
      <c r="G2998" s="35">
        <v>49458</v>
      </c>
      <c r="H2998" s="35">
        <v>49458</v>
      </c>
      <c r="I2998" s="35">
        <v>49458</v>
      </c>
      <c r="J2998" s="35">
        <v>49458</v>
      </c>
      <c r="K2998" s="35">
        <v>49458</v>
      </c>
      <c r="L2998" s="35">
        <v>49458</v>
      </c>
      <c r="M2998" s="35">
        <v>49458</v>
      </c>
      <c r="N2998" s="35">
        <v>49458</v>
      </c>
      <c r="O2998" s="35">
        <v>49458</v>
      </c>
      <c r="P2998" s="35">
        <v>49458</v>
      </c>
      <c r="Q2998" s="35">
        <v>49458</v>
      </c>
      <c r="R2998" s="35">
        <v>49458</v>
      </c>
      <c r="S2998" s="35">
        <v>49458</v>
      </c>
    </row>
    <row r="2999" spans="2:19">
      <c r="B2999" s="6">
        <v>1971</v>
      </c>
      <c r="C2999" s="35">
        <v>52415</v>
      </c>
      <c r="D2999" s="35">
        <v>52415</v>
      </c>
      <c r="E2999" s="35">
        <v>52415</v>
      </c>
      <c r="F2999" s="35">
        <v>52415</v>
      </c>
      <c r="G2999" s="35">
        <v>52415</v>
      </c>
      <c r="H2999" s="35">
        <v>52415</v>
      </c>
      <c r="I2999" s="35">
        <v>52415</v>
      </c>
      <c r="J2999" s="35">
        <v>52415</v>
      </c>
      <c r="K2999" s="35">
        <v>52415</v>
      </c>
      <c r="L2999" s="35">
        <v>52415</v>
      </c>
      <c r="M2999" s="35">
        <v>52415</v>
      </c>
      <c r="N2999" s="35">
        <v>52415</v>
      </c>
      <c r="O2999" s="35">
        <v>52415</v>
      </c>
      <c r="P2999" s="35">
        <v>52415</v>
      </c>
      <c r="Q2999" s="35">
        <v>52415</v>
      </c>
      <c r="R2999" s="35">
        <v>52415</v>
      </c>
      <c r="S2999" s="35">
        <v>52415</v>
      </c>
    </row>
    <row r="3000" spans="2:19">
      <c r="B3000" s="6">
        <v>1970</v>
      </c>
      <c r="C3000" s="35">
        <v>25205</v>
      </c>
      <c r="D3000" s="35">
        <v>25205</v>
      </c>
      <c r="E3000" s="35">
        <v>25205</v>
      </c>
      <c r="F3000" s="35">
        <v>25205</v>
      </c>
      <c r="G3000" s="35">
        <v>25205</v>
      </c>
      <c r="H3000" s="35">
        <v>25205</v>
      </c>
      <c r="I3000" s="35">
        <v>25205</v>
      </c>
      <c r="J3000" s="35">
        <v>25205</v>
      </c>
      <c r="K3000" s="35">
        <v>25205</v>
      </c>
      <c r="L3000" s="35">
        <v>25205</v>
      </c>
      <c r="M3000" s="35">
        <v>25205</v>
      </c>
      <c r="N3000" s="35">
        <v>25205</v>
      </c>
      <c r="O3000" s="35">
        <v>25205</v>
      </c>
      <c r="P3000" s="35">
        <v>25205</v>
      </c>
      <c r="Q3000" s="35">
        <v>25205</v>
      </c>
      <c r="R3000" s="35">
        <v>25205</v>
      </c>
      <c r="S3000" s="35">
        <v>25205</v>
      </c>
    </row>
    <row r="3001" spans="2:19">
      <c r="B3001" s="6">
        <v>1969</v>
      </c>
      <c r="C3001" s="35">
        <v>12717</v>
      </c>
      <c r="D3001" s="35">
        <v>12717</v>
      </c>
      <c r="E3001" s="35">
        <v>12717</v>
      </c>
      <c r="F3001" s="35">
        <v>12717</v>
      </c>
      <c r="G3001" s="35">
        <v>12717</v>
      </c>
      <c r="H3001" s="35">
        <v>12717</v>
      </c>
      <c r="I3001" s="35">
        <v>12717</v>
      </c>
      <c r="J3001" s="35">
        <v>12717</v>
      </c>
      <c r="K3001" s="35">
        <v>12717</v>
      </c>
      <c r="L3001" s="35">
        <v>12717</v>
      </c>
      <c r="M3001" s="35">
        <v>12717</v>
      </c>
      <c r="N3001" s="35">
        <v>12717</v>
      </c>
      <c r="O3001" s="35">
        <v>12717</v>
      </c>
      <c r="P3001" s="35">
        <v>12717</v>
      </c>
      <c r="Q3001" s="35">
        <v>12717</v>
      </c>
      <c r="R3001" s="35">
        <v>12717</v>
      </c>
      <c r="S3001" s="35">
        <v>12717</v>
      </c>
    </row>
    <row r="3002" spans="2:19">
      <c r="B3002" s="6">
        <v>1968</v>
      </c>
      <c r="C3002" s="35">
        <v>11981</v>
      </c>
      <c r="D3002" s="35">
        <v>11981</v>
      </c>
      <c r="E3002" s="35">
        <v>11981</v>
      </c>
      <c r="F3002" s="35">
        <v>11981</v>
      </c>
      <c r="G3002" s="35">
        <v>11981</v>
      </c>
      <c r="H3002" s="35">
        <v>11981</v>
      </c>
      <c r="I3002" s="35">
        <v>11981</v>
      </c>
      <c r="J3002" s="35">
        <v>11981</v>
      </c>
      <c r="K3002" s="35">
        <v>11981</v>
      </c>
      <c r="L3002" s="35">
        <v>11981</v>
      </c>
      <c r="M3002" s="35">
        <v>11981</v>
      </c>
      <c r="N3002" s="35">
        <v>11981</v>
      </c>
      <c r="O3002" s="35">
        <v>11981</v>
      </c>
      <c r="P3002" s="35">
        <v>11981</v>
      </c>
      <c r="Q3002" s="35">
        <v>11981</v>
      </c>
      <c r="R3002" s="35">
        <v>11981</v>
      </c>
      <c r="S3002" s="35">
        <v>11981</v>
      </c>
    </row>
    <row r="3003" spans="2:19">
      <c r="B3003" s="6">
        <v>1967</v>
      </c>
      <c r="C3003" s="35">
        <v>10359</v>
      </c>
      <c r="D3003" s="35">
        <v>10359</v>
      </c>
      <c r="E3003" s="35">
        <v>10359</v>
      </c>
      <c r="F3003" s="35">
        <v>10359</v>
      </c>
      <c r="G3003" s="35">
        <v>10359</v>
      </c>
      <c r="H3003" s="35">
        <v>10359</v>
      </c>
      <c r="I3003" s="35">
        <v>10359</v>
      </c>
      <c r="J3003" s="35">
        <v>10359</v>
      </c>
      <c r="K3003" s="35">
        <v>10359</v>
      </c>
      <c r="L3003" s="35">
        <v>10359</v>
      </c>
      <c r="M3003" s="35">
        <v>10359</v>
      </c>
      <c r="N3003" s="35">
        <v>10359</v>
      </c>
      <c r="O3003" s="35">
        <v>10359</v>
      </c>
      <c r="P3003" s="35">
        <v>10359</v>
      </c>
      <c r="Q3003" s="35">
        <v>10359</v>
      </c>
      <c r="R3003" s="35">
        <v>10359</v>
      </c>
      <c r="S3003" s="35">
        <v>10359</v>
      </c>
    </row>
    <row r="3004" spans="2:19">
      <c r="B3004" s="6">
        <v>1966</v>
      </c>
      <c r="C3004" s="35">
        <v>5033</v>
      </c>
      <c r="D3004" s="35">
        <v>5033</v>
      </c>
      <c r="E3004" s="35">
        <v>5033</v>
      </c>
      <c r="F3004" s="35">
        <v>5033</v>
      </c>
      <c r="G3004" s="35">
        <v>5033</v>
      </c>
      <c r="H3004" s="35">
        <v>5033</v>
      </c>
      <c r="I3004" s="35">
        <v>5033</v>
      </c>
      <c r="J3004" s="35">
        <v>5033</v>
      </c>
      <c r="K3004" s="35">
        <v>5033</v>
      </c>
      <c r="L3004" s="35">
        <v>5033</v>
      </c>
      <c r="M3004" s="35">
        <v>5033</v>
      </c>
      <c r="N3004" s="35">
        <v>5033</v>
      </c>
      <c r="O3004" s="35">
        <v>5033</v>
      </c>
      <c r="P3004" s="35">
        <v>5033</v>
      </c>
      <c r="Q3004" s="35">
        <v>5033</v>
      </c>
      <c r="R3004" s="35">
        <v>5033</v>
      </c>
      <c r="S3004" s="35">
        <v>5033</v>
      </c>
    </row>
    <row r="3005" spans="2:19">
      <c r="B3005" s="6">
        <v>1965</v>
      </c>
      <c r="C3005" s="35">
        <v>6206</v>
      </c>
      <c r="D3005" s="35">
        <v>6206</v>
      </c>
      <c r="E3005" s="35">
        <v>6206</v>
      </c>
      <c r="F3005" s="35">
        <v>6206</v>
      </c>
      <c r="G3005" s="35">
        <v>6206</v>
      </c>
      <c r="H3005" s="35">
        <v>6206</v>
      </c>
      <c r="I3005" s="35">
        <v>6206</v>
      </c>
      <c r="J3005" s="35">
        <v>6206</v>
      </c>
      <c r="K3005" s="35">
        <v>6206</v>
      </c>
      <c r="L3005" s="35">
        <v>6206</v>
      </c>
      <c r="M3005" s="35">
        <v>6206</v>
      </c>
      <c r="N3005" s="35">
        <v>6206</v>
      </c>
      <c r="O3005" s="35">
        <v>6206</v>
      </c>
      <c r="P3005" s="35">
        <v>6206</v>
      </c>
      <c r="Q3005" s="35">
        <v>6206</v>
      </c>
      <c r="R3005" s="35">
        <v>6206</v>
      </c>
      <c r="S3005" s="35">
        <v>6206</v>
      </c>
    </row>
    <row r="3006" spans="2:19">
      <c r="B3006" s="6">
        <v>1964</v>
      </c>
      <c r="C3006" s="35">
        <v>5511</v>
      </c>
      <c r="D3006" s="35">
        <v>5511</v>
      </c>
      <c r="E3006" s="35">
        <v>5511</v>
      </c>
      <c r="F3006" s="35">
        <v>5511</v>
      </c>
      <c r="G3006" s="35">
        <v>5511</v>
      </c>
      <c r="H3006" s="35">
        <v>5511</v>
      </c>
      <c r="I3006" s="35">
        <v>5511</v>
      </c>
      <c r="J3006" s="35">
        <v>5511</v>
      </c>
      <c r="K3006" s="35">
        <v>5511</v>
      </c>
      <c r="L3006" s="35">
        <v>5511</v>
      </c>
      <c r="M3006" s="35">
        <v>5511</v>
      </c>
      <c r="N3006" s="35">
        <v>5511</v>
      </c>
      <c r="O3006" s="35">
        <v>5511</v>
      </c>
      <c r="P3006" s="35">
        <v>5511</v>
      </c>
      <c r="Q3006" s="35">
        <v>5511</v>
      </c>
      <c r="R3006" s="35">
        <v>5511</v>
      </c>
      <c r="S3006" s="35">
        <v>5511</v>
      </c>
    </row>
    <row r="3007" spans="2:19">
      <c r="B3007" s="6">
        <v>1963</v>
      </c>
      <c r="C3007" s="35">
        <v>6690</v>
      </c>
      <c r="D3007" s="35">
        <v>6690</v>
      </c>
      <c r="E3007" s="35">
        <v>6690</v>
      </c>
      <c r="F3007" s="35">
        <v>6690</v>
      </c>
      <c r="G3007" s="35">
        <v>6690</v>
      </c>
      <c r="H3007" s="35">
        <v>6690</v>
      </c>
      <c r="I3007" s="35">
        <v>6690</v>
      </c>
      <c r="J3007" s="35">
        <v>6690</v>
      </c>
      <c r="K3007" s="35">
        <v>6690</v>
      </c>
      <c r="L3007" s="35">
        <v>6690</v>
      </c>
      <c r="M3007" s="35">
        <v>6690</v>
      </c>
      <c r="N3007" s="35">
        <v>6690</v>
      </c>
      <c r="O3007" s="35">
        <v>6690</v>
      </c>
      <c r="P3007" s="35">
        <v>6690</v>
      </c>
      <c r="Q3007" s="35">
        <v>6690</v>
      </c>
      <c r="R3007" s="35">
        <v>6690</v>
      </c>
      <c r="S3007" s="35">
        <v>6690</v>
      </c>
    </row>
    <row r="3008" spans="2:19">
      <c r="B3008" s="6">
        <v>1962</v>
      </c>
      <c r="C3008" s="35">
        <v>7934</v>
      </c>
      <c r="D3008" s="35">
        <v>7934</v>
      </c>
      <c r="E3008" s="35">
        <v>7934</v>
      </c>
      <c r="F3008" s="35">
        <v>7934</v>
      </c>
      <c r="G3008" s="35">
        <v>7934</v>
      </c>
      <c r="H3008" s="35">
        <v>7934</v>
      </c>
      <c r="I3008" s="35">
        <v>7934</v>
      </c>
      <c r="J3008" s="35">
        <v>7934</v>
      </c>
      <c r="K3008" s="35">
        <v>7934</v>
      </c>
      <c r="L3008" s="35">
        <v>7934</v>
      </c>
      <c r="M3008" s="35">
        <v>7934</v>
      </c>
      <c r="N3008" s="35">
        <v>7934</v>
      </c>
      <c r="O3008" s="35">
        <v>7934</v>
      </c>
      <c r="P3008" s="35">
        <v>7934</v>
      </c>
      <c r="Q3008" s="35">
        <v>7934</v>
      </c>
      <c r="R3008" s="35">
        <v>7934</v>
      </c>
      <c r="S3008" s="35">
        <v>7934</v>
      </c>
    </row>
    <row r="3009" spans="2:19">
      <c r="B3009" s="6">
        <v>1961</v>
      </c>
      <c r="C3009" s="35">
        <v>1117</v>
      </c>
      <c r="D3009" s="35">
        <v>1117</v>
      </c>
      <c r="E3009" s="35">
        <v>1117</v>
      </c>
      <c r="F3009" s="35">
        <v>1117</v>
      </c>
      <c r="G3009" s="35">
        <v>1117</v>
      </c>
      <c r="H3009" s="35">
        <v>1117</v>
      </c>
      <c r="I3009" s="35">
        <v>1117</v>
      </c>
      <c r="J3009" s="35">
        <v>1117</v>
      </c>
      <c r="K3009" s="35">
        <v>1117</v>
      </c>
      <c r="L3009" s="35">
        <v>1117</v>
      </c>
      <c r="M3009" s="35">
        <v>1117</v>
      </c>
      <c r="N3009" s="35">
        <v>1117</v>
      </c>
      <c r="O3009" s="35">
        <v>1117</v>
      </c>
      <c r="P3009" s="35">
        <v>1117</v>
      </c>
      <c r="Q3009" s="35">
        <v>1117</v>
      </c>
      <c r="R3009" s="35">
        <v>1117</v>
      </c>
      <c r="S3009" s="35">
        <v>1117</v>
      </c>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2" t="s">
        <v>135</v>
      </c>
      <c r="B3041" s="7" t="s">
        <v>10</v>
      </c>
      <c r="C3041" s="11">
        <f>SUM(C2964:C3040)</f>
        <v>2394800</v>
      </c>
      <c r="D3041" s="11">
        <f>SUM(D2963:D3040)</f>
        <v>2371808</v>
      </c>
      <c r="E3041" s="11">
        <f>SUM(E2962:E3040)</f>
        <v>2389738</v>
      </c>
      <c r="F3041" s="11">
        <f>SUM(F2961:F3040)</f>
        <v>2391815</v>
      </c>
      <c r="G3041" s="11">
        <f>SUM(G2960:G3040)</f>
        <v>2373224</v>
      </c>
      <c r="H3041" s="11">
        <f>SUM(H2954:H3040)</f>
        <v>2364437</v>
      </c>
      <c r="I3041" s="11">
        <f>SUM(I2954:I3040)</f>
        <v>2333973</v>
      </c>
      <c r="J3041" s="11">
        <f t="shared" ref="J3041" si="60">SUM(J2954:J3040)</f>
        <v>2315588</v>
      </c>
      <c r="K3041" s="11">
        <f>SUM(K2954:K3040)</f>
        <v>2315588</v>
      </c>
      <c r="L3041" s="11">
        <f t="shared" ref="L3041" si="61">SUM(L2954:L3040)</f>
        <v>2315588</v>
      </c>
      <c r="M3041" s="11">
        <f>SUM(M2954:M3040)</f>
        <v>2417049</v>
      </c>
      <c r="N3041" s="11">
        <f>SUM(N2949:N3040)</f>
        <v>2452119</v>
      </c>
      <c r="O3041" s="11">
        <f>SUM(O2949:O3040)</f>
        <v>2563904</v>
      </c>
      <c r="P3041" s="11">
        <f>SUM(P2949:P3040)</f>
        <v>2664162</v>
      </c>
      <c r="Q3041" s="11">
        <f>SUM(Q2949:Q3040)</f>
        <v>2750406</v>
      </c>
      <c r="R3041" s="11">
        <f>SUM(R2948:R3040)</f>
        <v>2859379</v>
      </c>
      <c r="S3041" s="11">
        <f>SUM(S2948:S3040)</f>
        <v>2958495</v>
      </c>
    </row>
    <row r="3042" spans="1:19">
      <c r="A3042" s="73"/>
      <c r="B3042" s="7"/>
      <c r="C3042" s="8"/>
      <c r="D3042" s="8"/>
      <c r="E3042" s="8"/>
      <c r="F3042" s="8"/>
      <c r="G3042" s="8"/>
      <c r="H3042" s="8"/>
      <c r="I3042" s="8"/>
      <c r="J3042" s="8"/>
      <c r="K3042" s="8"/>
      <c r="L3042" s="8"/>
      <c r="M3042" s="10"/>
    </row>
    <row r="3043" spans="1:19">
      <c r="A3043" s="74" t="s">
        <v>136</v>
      </c>
      <c r="B3043" s="6">
        <v>2022</v>
      </c>
      <c r="C3043" s="34"/>
      <c r="D3043" s="34"/>
      <c r="E3043" s="34"/>
      <c r="F3043" s="34"/>
      <c r="G3043" s="34"/>
      <c r="H3043" s="34"/>
      <c r="I3043" s="34"/>
      <c r="J3043" s="34"/>
      <c r="K3043" s="34"/>
      <c r="L3043" s="34"/>
      <c r="M3043" s="34"/>
      <c r="N3043" s="34"/>
      <c r="O3043" s="34"/>
      <c r="P3043" s="34"/>
      <c r="Q3043" s="34"/>
      <c r="R3043" s="71"/>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v>155</v>
      </c>
      <c r="D3074" s="35">
        <v>155</v>
      </c>
      <c r="E3074" s="35">
        <v>155</v>
      </c>
      <c r="F3074" s="35">
        <v>155</v>
      </c>
      <c r="G3074" s="35">
        <v>155</v>
      </c>
      <c r="H3074" s="35">
        <v>155</v>
      </c>
      <c r="I3074" s="35">
        <v>155</v>
      </c>
      <c r="J3074" s="35">
        <v>155</v>
      </c>
      <c r="K3074" s="35">
        <v>155</v>
      </c>
      <c r="L3074" s="35">
        <v>155</v>
      </c>
      <c r="M3074" s="35">
        <v>155</v>
      </c>
      <c r="N3074" s="35">
        <v>155</v>
      </c>
      <c r="O3074" s="35">
        <v>155</v>
      </c>
      <c r="P3074" s="35">
        <v>155</v>
      </c>
      <c r="Q3074" s="35">
        <v>155</v>
      </c>
      <c r="R3074" s="35">
        <v>155</v>
      </c>
      <c r="S3074" s="35">
        <v>155</v>
      </c>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v>4633</v>
      </c>
      <c r="D3084" s="35">
        <v>4633</v>
      </c>
      <c r="E3084" s="35">
        <v>4633</v>
      </c>
      <c r="F3084" s="35">
        <v>4633</v>
      </c>
      <c r="G3084" s="35">
        <v>4633</v>
      </c>
      <c r="H3084" s="35">
        <v>4633</v>
      </c>
      <c r="I3084" s="35">
        <v>4633</v>
      </c>
      <c r="J3084" s="35">
        <v>4633</v>
      </c>
      <c r="K3084" s="35">
        <v>4633</v>
      </c>
      <c r="L3084" s="35">
        <v>4633</v>
      </c>
      <c r="M3084" s="35">
        <v>4633</v>
      </c>
      <c r="N3084" s="35">
        <v>4633</v>
      </c>
      <c r="O3084" s="35">
        <v>4633</v>
      </c>
      <c r="P3084" s="35">
        <v>4633</v>
      </c>
      <c r="Q3084" s="35">
        <v>4633</v>
      </c>
      <c r="R3084" s="35">
        <v>4633</v>
      </c>
      <c r="S3084" s="35">
        <v>4633</v>
      </c>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2" t="s">
        <v>136</v>
      </c>
      <c r="B3136" s="7" t="s">
        <v>10</v>
      </c>
      <c r="C3136" s="11">
        <f>SUM(C3059:C3135)</f>
        <v>4788</v>
      </c>
      <c r="D3136" s="11">
        <f>SUM(D3058:D3135)</f>
        <v>4788</v>
      </c>
      <c r="E3136" s="11">
        <f>SUM(E3057:E3135)</f>
        <v>4788</v>
      </c>
      <c r="F3136" s="11">
        <f>SUM(F3056:F3135)</f>
        <v>4788</v>
      </c>
      <c r="G3136" s="11">
        <f>SUM(G3055:G3135)</f>
        <v>4788</v>
      </c>
      <c r="H3136" s="11">
        <f>SUM(H3049:H3135)</f>
        <v>4788</v>
      </c>
      <c r="I3136" s="11">
        <f>SUM(I3049:I3135)</f>
        <v>4788</v>
      </c>
      <c r="J3136" s="11">
        <f t="shared" ref="J3136" si="62">SUM(J3049:J3135)</f>
        <v>4788</v>
      </c>
      <c r="K3136" s="11">
        <f>SUM(K3049:K3135)</f>
        <v>4788</v>
      </c>
      <c r="L3136" s="11">
        <f t="shared" ref="L3136" si="63">SUM(L3049:L3135)</f>
        <v>4788</v>
      </c>
      <c r="M3136" s="11">
        <f>SUM(M3049:M3135)</f>
        <v>4788</v>
      </c>
      <c r="N3136" s="11">
        <f>SUM(N3044:N3135)</f>
        <v>4788</v>
      </c>
      <c r="O3136" s="11">
        <f>SUM(O3044:O3135)</f>
        <v>4788</v>
      </c>
      <c r="P3136" s="11">
        <f>SUM(P3044:P3135)</f>
        <v>4788</v>
      </c>
      <c r="Q3136" s="11">
        <f>SUM(Q3044:Q3135)</f>
        <v>4788</v>
      </c>
      <c r="R3136" s="11">
        <f>SUM(R3043:R3135)</f>
        <v>4788</v>
      </c>
      <c r="S3136" s="11">
        <f>SUM(S3043:S3135)</f>
        <v>4788</v>
      </c>
    </row>
    <row r="3137" spans="1:19">
      <c r="A3137" s="73"/>
      <c r="B3137" s="7"/>
      <c r="C3137" s="8"/>
      <c r="D3137" s="8"/>
      <c r="E3137" s="8"/>
      <c r="F3137" s="8"/>
      <c r="G3137" s="8"/>
      <c r="H3137" s="8"/>
      <c r="I3137" s="8"/>
      <c r="J3137" s="8"/>
      <c r="K3137" s="8"/>
      <c r="L3137" s="8"/>
      <c r="M3137" s="10"/>
    </row>
    <row r="3138" spans="1:19" ht="25.5">
      <c r="A3138" s="74" t="s">
        <v>137</v>
      </c>
      <c r="B3138" s="6">
        <v>2022</v>
      </c>
      <c r="C3138" s="34"/>
      <c r="D3138" s="34"/>
      <c r="E3138" s="34"/>
      <c r="F3138" s="34"/>
      <c r="G3138" s="34"/>
      <c r="H3138" s="34"/>
      <c r="I3138" s="34"/>
      <c r="J3138" s="34"/>
      <c r="K3138" s="34"/>
      <c r="L3138" s="34"/>
      <c r="M3138" s="34"/>
      <c r="N3138" s="34"/>
      <c r="O3138" s="34"/>
      <c r="P3138" s="34"/>
      <c r="Q3138" s="34"/>
      <c r="R3138" s="71"/>
      <c r="S3138" s="35"/>
    </row>
    <row r="3139" spans="1:19">
      <c r="A3139" s="36"/>
      <c r="B3139" s="6">
        <v>2021</v>
      </c>
      <c r="C3139" s="34"/>
      <c r="D3139" s="34"/>
      <c r="E3139" s="34"/>
      <c r="F3139" s="34"/>
      <c r="G3139" s="34"/>
      <c r="H3139" s="34"/>
      <c r="I3139" s="34"/>
      <c r="J3139" s="34"/>
      <c r="K3139" s="34"/>
      <c r="L3139" s="34"/>
      <c r="M3139" s="34"/>
      <c r="N3139" s="34"/>
      <c r="O3139" s="34"/>
      <c r="P3139" s="34"/>
      <c r="Q3139" s="34"/>
      <c r="R3139" s="35">
        <v>838</v>
      </c>
      <c r="S3139" s="35">
        <v>838</v>
      </c>
    </row>
    <row r="3140" spans="1:19">
      <c r="B3140" s="6">
        <v>2020</v>
      </c>
      <c r="C3140" s="34"/>
      <c r="D3140" s="34"/>
      <c r="E3140" s="34"/>
      <c r="F3140" s="34"/>
      <c r="G3140" s="34"/>
      <c r="H3140" s="34"/>
      <c r="I3140" s="34"/>
      <c r="J3140" s="34"/>
      <c r="K3140" s="34"/>
      <c r="L3140" s="34"/>
      <c r="M3140" s="34"/>
      <c r="N3140" s="34"/>
      <c r="O3140" s="34"/>
      <c r="P3140" s="34"/>
      <c r="Q3140" s="35"/>
      <c r="R3140" s="35">
        <v>0</v>
      </c>
      <c r="S3140" s="35">
        <v>0</v>
      </c>
    </row>
    <row r="3141" spans="1:19">
      <c r="A3141" s="38"/>
      <c r="B3141" s="6">
        <v>2019</v>
      </c>
      <c r="C3141" s="34"/>
      <c r="D3141" s="34"/>
      <c r="E3141" s="34"/>
      <c r="F3141" s="34"/>
      <c r="G3141" s="34"/>
      <c r="H3141" s="34"/>
      <c r="I3141" s="34"/>
      <c r="J3141" s="34"/>
      <c r="K3141" s="34"/>
      <c r="L3141" s="34"/>
      <c r="M3141" s="34"/>
      <c r="N3141" s="34"/>
      <c r="O3141" s="34"/>
      <c r="P3141" s="35">
        <v>161239</v>
      </c>
      <c r="Q3141" s="35">
        <v>161239</v>
      </c>
      <c r="R3141" s="35">
        <v>161239</v>
      </c>
      <c r="S3141" s="35">
        <v>161239</v>
      </c>
    </row>
    <row r="3142" spans="1:19">
      <c r="A3142" s="38"/>
      <c r="B3142" s="6">
        <v>2018</v>
      </c>
      <c r="C3142" s="34"/>
      <c r="D3142" s="34"/>
      <c r="E3142" s="34"/>
      <c r="F3142" s="34"/>
      <c r="G3142" s="34"/>
      <c r="H3142" s="34"/>
      <c r="I3142" s="34"/>
      <c r="J3142" s="34"/>
      <c r="K3142" s="34"/>
      <c r="L3142" s="34"/>
      <c r="M3142" s="34"/>
      <c r="N3142" s="34"/>
      <c r="O3142" s="35"/>
      <c r="P3142" s="35"/>
      <c r="Q3142" s="35"/>
      <c r="R3142" s="35">
        <v>0</v>
      </c>
      <c r="S3142" s="35">
        <v>0</v>
      </c>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v>13383</v>
      </c>
      <c r="N3144" s="35">
        <v>13383</v>
      </c>
      <c r="O3144" s="35">
        <v>13383</v>
      </c>
      <c r="P3144" s="35">
        <v>13383</v>
      </c>
      <c r="Q3144" s="35">
        <v>13383</v>
      </c>
      <c r="R3144" s="35">
        <v>13383</v>
      </c>
      <c r="S3144" s="35">
        <v>13383</v>
      </c>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v>22057</v>
      </c>
      <c r="K3147" s="35">
        <v>22057</v>
      </c>
      <c r="L3147" s="35">
        <v>22057</v>
      </c>
      <c r="M3147" s="35">
        <v>22057</v>
      </c>
      <c r="N3147" s="35">
        <v>22057</v>
      </c>
      <c r="O3147" s="35">
        <v>22057</v>
      </c>
      <c r="P3147" s="35">
        <v>22057</v>
      </c>
      <c r="Q3147" s="35">
        <v>22057</v>
      </c>
      <c r="R3147" s="35">
        <v>22057</v>
      </c>
      <c r="S3147" s="35">
        <v>22057</v>
      </c>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v>60094</v>
      </c>
      <c r="I3149" s="35">
        <v>60094</v>
      </c>
      <c r="J3149" s="35">
        <v>60094</v>
      </c>
      <c r="K3149" s="35">
        <v>60094</v>
      </c>
      <c r="L3149" s="35">
        <v>60094</v>
      </c>
      <c r="M3149" s="35">
        <v>60094</v>
      </c>
      <c r="N3149" s="35">
        <v>60094</v>
      </c>
      <c r="O3149" s="35">
        <v>60094</v>
      </c>
      <c r="P3149" s="35">
        <v>60094</v>
      </c>
      <c r="Q3149" s="35">
        <v>60094</v>
      </c>
      <c r="R3149" s="35">
        <v>60094</v>
      </c>
      <c r="S3149" s="35">
        <v>60094</v>
      </c>
    </row>
    <row r="3150" spans="1:19">
      <c r="B3150" s="6">
        <v>2010</v>
      </c>
      <c r="C3150" s="34"/>
      <c r="D3150" s="34"/>
      <c r="E3150" s="34"/>
      <c r="F3150" s="34"/>
      <c r="G3150" s="35">
        <v>-21519</v>
      </c>
      <c r="H3150" s="35">
        <v>-21519</v>
      </c>
      <c r="I3150" s="35">
        <v>-21519</v>
      </c>
      <c r="J3150" s="35">
        <v>-21519</v>
      </c>
      <c r="K3150" s="35">
        <v>-21519</v>
      </c>
      <c r="L3150" s="35">
        <v>-21519</v>
      </c>
      <c r="M3150" s="35">
        <v>-21519</v>
      </c>
      <c r="N3150" s="35">
        <v>-21519</v>
      </c>
      <c r="O3150" s="35">
        <v>-21519</v>
      </c>
      <c r="P3150" s="35">
        <v>-21519</v>
      </c>
      <c r="Q3150" s="35">
        <v>-21519</v>
      </c>
      <c r="R3150" s="35">
        <v>-21519</v>
      </c>
      <c r="S3150" s="35">
        <v>-21519</v>
      </c>
    </row>
    <row r="3151" spans="1:19">
      <c r="B3151" s="6">
        <v>2009</v>
      </c>
      <c r="C3151" s="34"/>
      <c r="D3151" s="34"/>
      <c r="E3151" s="34"/>
      <c r="F3151" s="35">
        <v>-35519</v>
      </c>
      <c r="G3151" s="35">
        <v>-35519</v>
      </c>
      <c r="H3151" s="35">
        <v>-35519</v>
      </c>
      <c r="I3151" s="35">
        <v>-35519</v>
      </c>
      <c r="J3151" s="35">
        <v>-35519</v>
      </c>
      <c r="K3151" s="35">
        <v>-35519</v>
      </c>
      <c r="L3151" s="35">
        <v>-35519</v>
      </c>
      <c r="M3151" s="35">
        <v>-35519</v>
      </c>
      <c r="N3151" s="35">
        <v>-35519</v>
      </c>
      <c r="O3151" s="35">
        <v>-35519</v>
      </c>
      <c r="P3151" s="35">
        <v>-35519</v>
      </c>
      <c r="Q3151" s="35">
        <v>-35519</v>
      </c>
      <c r="R3151" s="35">
        <v>-35519</v>
      </c>
      <c r="S3151" s="35">
        <v>-35519</v>
      </c>
    </row>
    <row r="3152" spans="1:19">
      <c r="B3152" s="6">
        <v>2008</v>
      </c>
      <c r="C3152" s="34"/>
      <c r="D3152" s="34"/>
      <c r="E3152" s="35">
        <v>42685</v>
      </c>
      <c r="F3152" s="35">
        <v>42685</v>
      </c>
      <c r="G3152" s="35">
        <v>42685</v>
      </c>
      <c r="H3152" s="35">
        <v>42685</v>
      </c>
      <c r="I3152" s="35">
        <v>42685</v>
      </c>
      <c r="J3152" s="35">
        <v>42685</v>
      </c>
      <c r="K3152" s="35">
        <v>42685</v>
      </c>
      <c r="L3152" s="35">
        <v>42685</v>
      </c>
      <c r="M3152" s="35">
        <v>42685</v>
      </c>
      <c r="N3152" s="35">
        <v>42685</v>
      </c>
      <c r="O3152" s="35">
        <v>42685</v>
      </c>
      <c r="P3152" s="35">
        <v>42685</v>
      </c>
      <c r="Q3152" s="35">
        <v>42685</v>
      </c>
      <c r="R3152" s="35">
        <v>42685</v>
      </c>
      <c r="S3152" s="35">
        <v>42685</v>
      </c>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v>107832</v>
      </c>
      <c r="D3154" s="35">
        <v>107832</v>
      </c>
      <c r="E3154" s="35">
        <v>107832</v>
      </c>
      <c r="F3154" s="35">
        <v>107832</v>
      </c>
      <c r="G3154" s="35">
        <v>107832</v>
      </c>
      <c r="H3154" s="35">
        <v>107832</v>
      </c>
      <c r="I3154" s="35">
        <v>107832</v>
      </c>
      <c r="J3154" s="35">
        <v>107832</v>
      </c>
      <c r="K3154" s="35">
        <v>107832</v>
      </c>
      <c r="L3154" s="35">
        <v>107832</v>
      </c>
      <c r="M3154" s="35">
        <v>107832</v>
      </c>
      <c r="N3154" s="35">
        <v>107832</v>
      </c>
      <c r="O3154" s="35">
        <v>107832</v>
      </c>
      <c r="P3154" s="35">
        <v>107832</v>
      </c>
      <c r="Q3154" s="35">
        <v>107832</v>
      </c>
      <c r="R3154" s="35">
        <v>107832</v>
      </c>
      <c r="S3154" s="35">
        <v>107832</v>
      </c>
    </row>
    <row r="3155" spans="2:19">
      <c r="B3155" s="6">
        <v>2005</v>
      </c>
      <c r="C3155" s="35">
        <v>40572</v>
      </c>
      <c r="D3155" s="35">
        <v>40572</v>
      </c>
      <c r="E3155" s="35">
        <v>40572</v>
      </c>
      <c r="F3155" s="35">
        <v>40572</v>
      </c>
      <c r="G3155" s="35">
        <v>40572</v>
      </c>
      <c r="H3155" s="35">
        <v>40572</v>
      </c>
      <c r="I3155" s="35">
        <v>40572</v>
      </c>
      <c r="J3155" s="35">
        <v>40572</v>
      </c>
      <c r="K3155" s="35">
        <v>40572</v>
      </c>
      <c r="L3155" s="35">
        <v>40572</v>
      </c>
      <c r="M3155" s="35">
        <v>40572</v>
      </c>
      <c r="N3155" s="35">
        <v>40572</v>
      </c>
      <c r="O3155" s="35">
        <v>40572</v>
      </c>
      <c r="P3155" s="35">
        <v>40572</v>
      </c>
      <c r="Q3155" s="35">
        <v>40572</v>
      </c>
      <c r="R3155" s="35">
        <v>40572</v>
      </c>
      <c r="S3155" s="35">
        <v>40572</v>
      </c>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v>43487</v>
      </c>
      <c r="D3159" s="35">
        <v>43487</v>
      </c>
      <c r="E3159" s="35">
        <v>43487</v>
      </c>
      <c r="F3159" s="35">
        <v>43487</v>
      </c>
      <c r="G3159" s="35">
        <v>43487</v>
      </c>
      <c r="H3159" s="35">
        <v>43487</v>
      </c>
      <c r="I3159" s="35">
        <v>43487</v>
      </c>
      <c r="J3159" s="35">
        <v>43487</v>
      </c>
      <c r="K3159" s="35">
        <v>43487</v>
      </c>
      <c r="L3159" s="35">
        <v>43487</v>
      </c>
      <c r="M3159" s="35">
        <v>43487</v>
      </c>
      <c r="N3159" s="35">
        <v>43487</v>
      </c>
      <c r="O3159" s="35">
        <v>43487</v>
      </c>
      <c r="P3159" s="35">
        <v>43487</v>
      </c>
      <c r="Q3159" s="35">
        <v>43487</v>
      </c>
      <c r="R3159" s="35">
        <v>43487</v>
      </c>
      <c r="S3159" s="35">
        <v>43487</v>
      </c>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2" t="s">
        <v>137</v>
      </c>
      <c r="B3231" s="7" t="s">
        <v>10</v>
      </c>
      <c r="C3231" s="11">
        <f>SUM(C3154:C3230)</f>
        <v>191891</v>
      </c>
      <c r="D3231" s="11">
        <f>SUM(D3153:D3230)</f>
        <v>191891</v>
      </c>
      <c r="E3231" s="11">
        <f>SUM(E3152:E3230)</f>
        <v>234576</v>
      </c>
      <c r="F3231" s="11">
        <f>SUM(F3151:F3230)</f>
        <v>199057</v>
      </c>
      <c r="G3231" s="11">
        <f>SUM(G3150:G3230)</f>
        <v>177538</v>
      </c>
      <c r="H3231" s="11">
        <f>SUM(H3144:H3230)</f>
        <v>237632</v>
      </c>
      <c r="I3231" s="11">
        <f>SUM(I3144:I3230)</f>
        <v>237632</v>
      </c>
      <c r="J3231" s="11">
        <f t="shared" ref="J3231" si="64">SUM(J3144:J3230)</f>
        <v>259689</v>
      </c>
      <c r="K3231" s="11">
        <f>SUM(K3144:K3230)</f>
        <v>259689</v>
      </c>
      <c r="L3231" s="11">
        <f t="shared" ref="L3231" si="65">SUM(L3144:L3230)</f>
        <v>259689</v>
      </c>
      <c r="M3231" s="11">
        <f>SUM(M3144:M3230)</f>
        <v>273072</v>
      </c>
      <c r="N3231" s="11">
        <f>SUM(N3139:N3230)</f>
        <v>273072</v>
      </c>
      <c r="O3231" s="11">
        <f>SUM(O3139:O3230)</f>
        <v>273072</v>
      </c>
      <c r="P3231" s="11">
        <f>SUM(P3139:P3230)</f>
        <v>434311</v>
      </c>
      <c r="Q3231" s="11">
        <f>SUM(Q3139:Q3230)</f>
        <v>434311</v>
      </c>
      <c r="R3231" s="11">
        <f>SUM(R3138:R3230)</f>
        <v>435149</v>
      </c>
      <c r="S3231" s="11">
        <f>SUM(S3138:S3230)</f>
        <v>435149</v>
      </c>
    </row>
    <row r="3232" spans="1:19">
      <c r="A3232" s="73"/>
      <c r="B3232" s="7"/>
      <c r="C3232" s="8"/>
      <c r="D3232" s="8"/>
      <c r="E3232" s="8"/>
      <c r="F3232" s="8"/>
      <c r="G3232" s="8"/>
      <c r="H3232" s="8"/>
      <c r="I3232" s="8"/>
      <c r="J3232" s="8"/>
      <c r="K3232" s="8"/>
      <c r="L3232" s="8"/>
      <c r="M3232" s="10"/>
    </row>
    <row r="3233" spans="1:19" ht="25.5">
      <c r="A3233" s="74" t="s">
        <v>138</v>
      </c>
      <c r="B3233" s="6">
        <v>2022</v>
      </c>
      <c r="C3233" s="34"/>
      <c r="D3233" s="34"/>
      <c r="E3233" s="34"/>
      <c r="F3233" s="34"/>
      <c r="G3233" s="34"/>
      <c r="H3233" s="34"/>
      <c r="I3233" s="34"/>
      <c r="J3233" s="34"/>
      <c r="K3233" s="34"/>
      <c r="L3233" s="34"/>
      <c r="M3233" s="34"/>
      <c r="N3233" s="34"/>
      <c r="O3233" s="34"/>
      <c r="P3233" s="34"/>
      <c r="Q3233" s="34"/>
      <c r="R3233" s="71"/>
      <c r="S3233" s="35"/>
    </row>
    <row r="3234" spans="1:19">
      <c r="A3234" s="36"/>
      <c r="B3234" s="6">
        <v>2021</v>
      </c>
      <c r="C3234" s="34"/>
      <c r="D3234" s="34"/>
      <c r="E3234" s="34"/>
      <c r="F3234" s="34"/>
      <c r="G3234" s="34"/>
      <c r="H3234" s="34"/>
      <c r="I3234" s="34"/>
      <c r="J3234" s="34"/>
      <c r="K3234" s="34"/>
      <c r="L3234" s="34"/>
      <c r="M3234" s="34"/>
      <c r="N3234" s="34"/>
      <c r="O3234" s="34"/>
      <c r="P3234" s="34"/>
      <c r="Q3234" s="34"/>
      <c r="R3234" s="35">
        <v>3009</v>
      </c>
      <c r="S3234" s="35">
        <v>3009</v>
      </c>
    </row>
    <row r="3235" spans="1:19">
      <c r="B3235" s="6">
        <v>2020</v>
      </c>
      <c r="C3235" s="34"/>
      <c r="D3235" s="34"/>
      <c r="E3235" s="34"/>
      <c r="F3235" s="34"/>
      <c r="G3235" s="34"/>
      <c r="H3235" s="34"/>
      <c r="I3235" s="34"/>
      <c r="J3235" s="34"/>
      <c r="K3235" s="34"/>
      <c r="L3235" s="34"/>
      <c r="M3235" s="34"/>
      <c r="N3235" s="34"/>
      <c r="O3235" s="34"/>
      <c r="P3235" s="34"/>
      <c r="Q3235" s="35">
        <v>3030</v>
      </c>
      <c r="R3235" s="35">
        <v>3030</v>
      </c>
      <c r="S3235" s="35">
        <v>3030</v>
      </c>
    </row>
    <row r="3236" spans="1:19">
      <c r="A3236" s="38"/>
      <c r="B3236" s="6">
        <v>2019</v>
      </c>
      <c r="C3236" s="34"/>
      <c r="D3236" s="34"/>
      <c r="E3236" s="34"/>
      <c r="F3236" s="34"/>
      <c r="G3236" s="34"/>
      <c r="H3236" s="34"/>
      <c r="I3236" s="34"/>
      <c r="J3236" s="34"/>
      <c r="K3236" s="34"/>
      <c r="L3236" s="34"/>
      <c r="M3236" s="34"/>
      <c r="N3236" s="34"/>
      <c r="O3236" s="34"/>
      <c r="P3236" s="35">
        <v>9637</v>
      </c>
      <c r="Q3236" s="35">
        <v>9637</v>
      </c>
      <c r="R3236" s="35">
        <v>9637</v>
      </c>
      <c r="S3236" s="35">
        <v>9637</v>
      </c>
    </row>
    <row r="3237" spans="1:19">
      <c r="A3237" s="38"/>
      <c r="B3237" s="6">
        <v>2018</v>
      </c>
      <c r="C3237" s="34"/>
      <c r="D3237" s="34"/>
      <c r="E3237" s="34"/>
      <c r="F3237" s="34"/>
      <c r="G3237" s="34"/>
      <c r="H3237" s="34"/>
      <c r="I3237" s="34"/>
      <c r="J3237" s="34"/>
      <c r="K3237" s="34"/>
      <c r="L3237" s="34"/>
      <c r="M3237" s="34"/>
      <c r="N3237" s="34"/>
      <c r="O3237" s="35">
        <v>6588</v>
      </c>
      <c r="P3237" s="35">
        <v>6588</v>
      </c>
      <c r="Q3237" s="35">
        <v>6588</v>
      </c>
      <c r="R3237" s="35">
        <v>6588</v>
      </c>
      <c r="S3237" s="35">
        <v>6588</v>
      </c>
    </row>
    <row r="3238" spans="1:19">
      <c r="A3238" s="38"/>
      <c r="B3238" s="6">
        <v>2017</v>
      </c>
      <c r="C3238" s="34"/>
      <c r="D3238" s="34"/>
      <c r="E3238" s="34"/>
      <c r="F3238" s="34"/>
      <c r="G3238" s="34"/>
      <c r="H3238" s="34"/>
      <c r="I3238" s="34"/>
      <c r="J3238" s="34"/>
      <c r="K3238" s="34"/>
      <c r="L3238" s="34"/>
      <c r="M3238" s="34"/>
      <c r="N3238" s="35">
        <v>16399</v>
      </c>
      <c r="O3238" s="35">
        <v>16399</v>
      </c>
      <c r="P3238" s="35">
        <v>16399</v>
      </c>
      <c r="Q3238" s="35">
        <v>16399</v>
      </c>
      <c r="R3238" s="35">
        <v>16399</v>
      </c>
      <c r="S3238" s="35">
        <v>16399</v>
      </c>
    </row>
    <row r="3239" spans="1:19">
      <c r="B3239" s="6">
        <v>2016</v>
      </c>
      <c r="C3239" s="34"/>
      <c r="D3239" s="34"/>
      <c r="E3239" s="34"/>
      <c r="F3239" s="34"/>
      <c r="G3239" s="34"/>
      <c r="H3239" s="34"/>
      <c r="I3239" s="34"/>
      <c r="J3239" s="34"/>
      <c r="K3239" s="34"/>
      <c r="L3239" s="34"/>
      <c r="M3239" s="35">
        <v>34749</v>
      </c>
      <c r="N3239" s="35">
        <v>34749</v>
      </c>
      <c r="O3239" s="35">
        <v>34749</v>
      </c>
      <c r="P3239" s="35">
        <v>34749</v>
      </c>
      <c r="Q3239" s="35">
        <v>34749</v>
      </c>
      <c r="R3239" s="35">
        <v>34749</v>
      </c>
      <c r="S3239" s="35">
        <v>34749</v>
      </c>
    </row>
    <row r="3240" spans="1:19">
      <c r="B3240" s="6">
        <v>2015</v>
      </c>
      <c r="C3240" s="34"/>
      <c r="D3240" s="34"/>
      <c r="E3240" s="34"/>
      <c r="F3240" s="34"/>
      <c r="G3240" s="34"/>
      <c r="H3240" s="34"/>
      <c r="I3240" s="34"/>
      <c r="J3240" s="34"/>
      <c r="K3240" s="34"/>
      <c r="L3240" s="35">
        <v>31137</v>
      </c>
      <c r="M3240" s="35">
        <v>31137</v>
      </c>
      <c r="N3240" s="35">
        <v>31137</v>
      </c>
      <c r="O3240" s="35">
        <v>31137</v>
      </c>
      <c r="P3240" s="35">
        <v>31137</v>
      </c>
      <c r="Q3240" s="35">
        <v>31137</v>
      </c>
      <c r="R3240" s="35">
        <v>31137</v>
      </c>
      <c r="S3240" s="35">
        <v>31137</v>
      </c>
    </row>
    <row r="3241" spans="1:19">
      <c r="B3241" s="6">
        <v>2014</v>
      </c>
      <c r="C3241" s="34"/>
      <c r="D3241" s="34"/>
      <c r="E3241" s="34"/>
      <c r="F3241" s="34"/>
      <c r="G3241" s="34"/>
      <c r="H3241" s="34"/>
      <c r="I3241" s="34"/>
      <c r="J3241" s="34"/>
      <c r="K3241" s="35">
        <v>24796</v>
      </c>
      <c r="L3241" s="35">
        <v>24796</v>
      </c>
      <c r="M3241" s="35">
        <v>24796</v>
      </c>
      <c r="N3241" s="35">
        <v>24796</v>
      </c>
      <c r="O3241" s="35">
        <v>24796</v>
      </c>
      <c r="P3241" s="35">
        <v>24796</v>
      </c>
      <c r="Q3241" s="35">
        <v>24796</v>
      </c>
      <c r="R3241" s="35">
        <v>24796</v>
      </c>
      <c r="S3241" s="35">
        <v>24796</v>
      </c>
    </row>
    <row r="3242" spans="1:19">
      <c r="B3242" s="6">
        <v>2013</v>
      </c>
      <c r="C3242" s="34"/>
      <c r="D3242" s="34"/>
      <c r="E3242" s="34"/>
      <c r="F3242" s="34"/>
      <c r="G3242" s="34"/>
      <c r="H3242" s="34"/>
      <c r="I3242" s="34"/>
      <c r="J3242" s="35">
        <v>62375</v>
      </c>
      <c r="K3242" s="35">
        <v>62375</v>
      </c>
      <c r="L3242" s="35">
        <v>62375</v>
      </c>
      <c r="M3242" s="35">
        <v>62375</v>
      </c>
      <c r="N3242" s="35">
        <v>62375</v>
      </c>
      <c r="O3242" s="35">
        <v>62375</v>
      </c>
      <c r="P3242" s="35">
        <v>62375</v>
      </c>
      <c r="Q3242" s="35">
        <v>62375</v>
      </c>
      <c r="R3242" s="35">
        <v>62375</v>
      </c>
      <c r="S3242" s="35">
        <v>62375</v>
      </c>
    </row>
    <row r="3243" spans="1:19">
      <c r="B3243" s="6">
        <v>2012</v>
      </c>
      <c r="C3243" s="34"/>
      <c r="D3243" s="34"/>
      <c r="E3243" s="34"/>
      <c r="F3243" s="34"/>
      <c r="G3243" s="34"/>
      <c r="H3243" s="34"/>
      <c r="I3243" s="35">
        <v>26675</v>
      </c>
      <c r="J3243" s="35">
        <v>26675</v>
      </c>
      <c r="K3243" s="35">
        <v>26675</v>
      </c>
      <c r="L3243" s="35">
        <v>26675</v>
      </c>
      <c r="M3243" s="35">
        <v>26675</v>
      </c>
      <c r="N3243" s="35">
        <v>26675</v>
      </c>
      <c r="O3243" s="35">
        <v>26675</v>
      </c>
      <c r="P3243" s="35">
        <v>26675</v>
      </c>
      <c r="Q3243" s="35">
        <v>26675</v>
      </c>
      <c r="R3243" s="35">
        <v>26675</v>
      </c>
      <c r="S3243" s="35">
        <v>26675</v>
      </c>
    </row>
    <row r="3244" spans="1:19">
      <c r="B3244" s="6">
        <v>2011</v>
      </c>
      <c r="C3244" s="34"/>
      <c r="D3244" s="34"/>
      <c r="E3244" s="34"/>
      <c r="F3244" s="34"/>
      <c r="G3244" s="34"/>
      <c r="H3244" s="35">
        <v>65599</v>
      </c>
      <c r="I3244" s="35">
        <v>65599</v>
      </c>
      <c r="J3244" s="35">
        <v>65599</v>
      </c>
      <c r="K3244" s="35">
        <v>65599</v>
      </c>
      <c r="L3244" s="35">
        <v>65599</v>
      </c>
      <c r="M3244" s="35">
        <v>65599</v>
      </c>
      <c r="N3244" s="35">
        <v>65599</v>
      </c>
      <c r="O3244" s="35">
        <v>65599</v>
      </c>
      <c r="P3244" s="35">
        <v>65599</v>
      </c>
      <c r="Q3244" s="35">
        <v>65599</v>
      </c>
      <c r="R3244" s="35">
        <v>65599</v>
      </c>
      <c r="S3244" s="35">
        <v>65599</v>
      </c>
    </row>
    <row r="3245" spans="1:19">
      <c r="B3245" s="6">
        <v>2010</v>
      </c>
      <c r="C3245" s="34"/>
      <c r="D3245" s="34"/>
      <c r="E3245" s="34"/>
      <c r="F3245" s="34"/>
      <c r="G3245" s="35">
        <v>41905</v>
      </c>
      <c r="H3245" s="35">
        <v>41905</v>
      </c>
      <c r="I3245" s="35">
        <v>41905</v>
      </c>
      <c r="J3245" s="35">
        <v>41905</v>
      </c>
      <c r="K3245" s="35">
        <v>41905</v>
      </c>
      <c r="L3245" s="35">
        <v>41905</v>
      </c>
      <c r="M3245" s="35">
        <v>41905</v>
      </c>
      <c r="N3245" s="35">
        <v>41905</v>
      </c>
      <c r="O3245" s="35">
        <v>41905</v>
      </c>
      <c r="P3245" s="35">
        <v>41905</v>
      </c>
      <c r="Q3245" s="35">
        <v>41905</v>
      </c>
      <c r="R3245" s="35">
        <v>41905</v>
      </c>
      <c r="S3245" s="35">
        <v>41905</v>
      </c>
    </row>
    <row r="3246" spans="1:19">
      <c r="B3246" s="6">
        <v>2009</v>
      </c>
      <c r="C3246" s="34"/>
      <c r="D3246" s="34"/>
      <c r="E3246" s="34"/>
      <c r="F3246" s="35">
        <v>29001</v>
      </c>
      <c r="G3246" s="35">
        <v>29001</v>
      </c>
      <c r="H3246" s="35">
        <v>29001</v>
      </c>
      <c r="I3246" s="35">
        <v>29001</v>
      </c>
      <c r="J3246" s="35">
        <v>29001</v>
      </c>
      <c r="K3246" s="35">
        <v>29001</v>
      </c>
      <c r="L3246" s="35">
        <v>29001</v>
      </c>
      <c r="M3246" s="35">
        <v>29001</v>
      </c>
      <c r="N3246" s="35">
        <v>29001</v>
      </c>
      <c r="O3246" s="35">
        <v>29001</v>
      </c>
      <c r="P3246" s="35">
        <v>29001</v>
      </c>
      <c r="Q3246" s="35">
        <v>29001</v>
      </c>
      <c r="R3246" s="35">
        <v>29001</v>
      </c>
      <c r="S3246" s="35">
        <v>29001</v>
      </c>
    </row>
    <row r="3247" spans="1:19">
      <c r="B3247" s="6">
        <v>2008</v>
      </c>
      <c r="C3247" s="34"/>
      <c r="D3247" s="34"/>
      <c r="E3247" s="35">
        <v>47698</v>
      </c>
      <c r="F3247" s="35">
        <v>47698</v>
      </c>
      <c r="G3247" s="35">
        <v>47698</v>
      </c>
      <c r="H3247" s="35">
        <v>47698</v>
      </c>
      <c r="I3247" s="35">
        <v>47698</v>
      </c>
      <c r="J3247" s="35">
        <v>47698</v>
      </c>
      <c r="K3247" s="35">
        <v>47698</v>
      </c>
      <c r="L3247" s="35">
        <v>47698</v>
      </c>
      <c r="M3247" s="35">
        <v>47698</v>
      </c>
      <c r="N3247" s="35">
        <v>47698</v>
      </c>
      <c r="O3247" s="35">
        <v>47698</v>
      </c>
      <c r="P3247" s="35">
        <v>47698</v>
      </c>
      <c r="Q3247" s="35">
        <v>47698</v>
      </c>
      <c r="R3247" s="35">
        <v>47698</v>
      </c>
      <c r="S3247" s="35">
        <v>47698</v>
      </c>
    </row>
    <row r="3248" spans="1:19">
      <c r="B3248" s="6">
        <v>2007</v>
      </c>
      <c r="C3248" s="34"/>
      <c r="D3248" s="35">
        <v>33603</v>
      </c>
      <c r="E3248" s="35">
        <v>33603</v>
      </c>
      <c r="F3248" s="35">
        <v>33603</v>
      </c>
      <c r="G3248" s="35">
        <v>33603</v>
      </c>
      <c r="H3248" s="35">
        <v>33603</v>
      </c>
      <c r="I3248" s="35">
        <v>33603</v>
      </c>
      <c r="J3248" s="35">
        <v>33603</v>
      </c>
      <c r="K3248" s="35">
        <v>33603</v>
      </c>
      <c r="L3248" s="35">
        <v>33603</v>
      </c>
      <c r="M3248" s="35">
        <v>33603</v>
      </c>
      <c r="N3248" s="35">
        <v>33603</v>
      </c>
      <c r="O3248" s="35">
        <v>33603</v>
      </c>
      <c r="P3248" s="35">
        <v>33603</v>
      </c>
      <c r="Q3248" s="35">
        <v>33603</v>
      </c>
      <c r="R3248" s="35">
        <v>33603</v>
      </c>
      <c r="S3248" s="35">
        <v>33603</v>
      </c>
    </row>
    <row r="3249" spans="2:19">
      <c r="B3249" s="6">
        <v>2006</v>
      </c>
      <c r="C3249" s="35">
        <v>14251</v>
      </c>
      <c r="D3249" s="35">
        <v>14251</v>
      </c>
      <c r="E3249" s="35">
        <v>14251</v>
      </c>
      <c r="F3249" s="35">
        <v>14251</v>
      </c>
      <c r="G3249" s="35">
        <v>14251</v>
      </c>
      <c r="H3249" s="35">
        <v>14251</v>
      </c>
      <c r="I3249" s="35">
        <v>14251</v>
      </c>
      <c r="J3249" s="35">
        <v>14251</v>
      </c>
      <c r="K3249" s="35">
        <v>14251</v>
      </c>
      <c r="L3249" s="35">
        <v>14251</v>
      </c>
      <c r="M3249" s="35">
        <v>14251</v>
      </c>
      <c r="N3249" s="35">
        <v>14251</v>
      </c>
      <c r="O3249" s="35">
        <v>14251</v>
      </c>
      <c r="P3249" s="35">
        <v>14251</v>
      </c>
      <c r="Q3249" s="35">
        <v>14251</v>
      </c>
      <c r="R3249" s="35">
        <v>14251</v>
      </c>
      <c r="S3249" s="35">
        <v>14251</v>
      </c>
    </row>
    <row r="3250" spans="2:19">
      <c r="B3250" s="6">
        <v>2005</v>
      </c>
      <c r="C3250" s="35">
        <v>29318</v>
      </c>
      <c r="D3250" s="35">
        <v>29318</v>
      </c>
      <c r="E3250" s="35">
        <v>29318</v>
      </c>
      <c r="F3250" s="35">
        <v>29318</v>
      </c>
      <c r="G3250" s="35">
        <v>29318</v>
      </c>
      <c r="H3250" s="35">
        <v>29318</v>
      </c>
      <c r="I3250" s="35">
        <v>29318</v>
      </c>
      <c r="J3250" s="35">
        <v>29318</v>
      </c>
      <c r="K3250" s="35">
        <v>29318</v>
      </c>
      <c r="L3250" s="35">
        <v>29318</v>
      </c>
      <c r="M3250" s="35">
        <v>29318</v>
      </c>
      <c r="N3250" s="35">
        <v>29318</v>
      </c>
      <c r="O3250" s="35">
        <v>29318</v>
      </c>
      <c r="P3250" s="35">
        <v>29318</v>
      </c>
      <c r="Q3250" s="35">
        <v>29318</v>
      </c>
      <c r="R3250" s="35">
        <v>29318</v>
      </c>
      <c r="S3250" s="35">
        <v>29318</v>
      </c>
    </row>
    <row r="3251" spans="2:19">
      <c r="B3251" s="6">
        <v>2004</v>
      </c>
      <c r="C3251" s="35">
        <v>46204</v>
      </c>
      <c r="D3251" s="35">
        <v>46204</v>
      </c>
      <c r="E3251" s="35">
        <v>46204</v>
      </c>
      <c r="F3251" s="35">
        <v>46204</v>
      </c>
      <c r="G3251" s="35">
        <v>46204</v>
      </c>
      <c r="H3251" s="35">
        <v>46204</v>
      </c>
      <c r="I3251" s="35">
        <v>46204</v>
      </c>
      <c r="J3251" s="35">
        <v>46204</v>
      </c>
      <c r="K3251" s="35">
        <v>46204</v>
      </c>
      <c r="L3251" s="35">
        <v>46204</v>
      </c>
      <c r="M3251" s="35">
        <v>46204</v>
      </c>
      <c r="N3251" s="35">
        <v>46204</v>
      </c>
      <c r="O3251" s="35">
        <v>46204</v>
      </c>
      <c r="P3251" s="35">
        <v>46204</v>
      </c>
      <c r="Q3251" s="35">
        <v>46204</v>
      </c>
      <c r="R3251" s="35">
        <v>46204</v>
      </c>
      <c r="S3251" s="35">
        <v>46204</v>
      </c>
    </row>
    <row r="3252" spans="2:19">
      <c r="B3252" s="6">
        <v>2003</v>
      </c>
      <c r="C3252" s="35">
        <v>75026</v>
      </c>
      <c r="D3252" s="35">
        <v>75026</v>
      </c>
      <c r="E3252" s="35">
        <v>75026</v>
      </c>
      <c r="F3252" s="35">
        <v>75026</v>
      </c>
      <c r="G3252" s="35">
        <v>75026</v>
      </c>
      <c r="H3252" s="35">
        <v>75026</v>
      </c>
      <c r="I3252" s="35">
        <v>75026</v>
      </c>
      <c r="J3252" s="35">
        <v>75026</v>
      </c>
      <c r="K3252" s="35">
        <v>75026</v>
      </c>
      <c r="L3252" s="35">
        <v>75026</v>
      </c>
      <c r="M3252" s="35">
        <v>75026</v>
      </c>
      <c r="N3252" s="35">
        <v>75026</v>
      </c>
      <c r="O3252" s="35">
        <v>75026</v>
      </c>
      <c r="P3252" s="35">
        <v>75026</v>
      </c>
      <c r="Q3252" s="35">
        <v>75026</v>
      </c>
      <c r="R3252" s="35">
        <v>75026</v>
      </c>
      <c r="S3252" s="35">
        <v>75026</v>
      </c>
    </row>
    <row r="3253" spans="2:19">
      <c r="B3253" s="6">
        <v>2002</v>
      </c>
      <c r="C3253" s="35">
        <v>76628</v>
      </c>
      <c r="D3253" s="35">
        <v>76628</v>
      </c>
      <c r="E3253" s="35">
        <v>76628</v>
      </c>
      <c r="F3253" s="35">
        <v>76628</v>
      </c>
      <c r="G3253" s="35">
        <v>76628</v>
      </c>
      <c r="H3253" s="35">
        <v>76628</v>
      </c>
      <c r="I3253" s="35">
        <v>76628</v>
      </c>
      <c r="J3253" s="35">
        <v>76628</v>
      </c>
      <c r="K3253" s="35">
        <v>76628</v>
      </c>
      <c r="L3253" s="35">
        <v>76628</v>
      </c>
      <c r="M3253" s="35">
        <v>76628</v>
      </c>
      <c r="N3253" s="35">
        <v>76628</v>
      </c>
      <c r="O3253" s="35">
        <v>76628</v>
      </c>
      <c r="P3253" s="35">
        <v>76628</v>
      </c>
      <c r="Q3253" s="35">
        <v>76628</v>
      </c>
      <c r="R3253" s="35">
        <v>76628</v>
      </c>
      <c r="S3253" s="35">
        <v>76628</v>
      </c>
    </row>
    <row r="3254" spans="2:19">
      <c r="B3254" s="6">
        <v>2001</v>
      </c>
      <c r="C3254" s="35">
        <v>74398</v>
      </c>
      <c r="D3254" s="35">
        <v>74398</v>
      </c>
      <c r="E3254" s="35">
        <v>74398</v>
      </c>
      <c r="F3254" s="35">
        <v>74398</v>
      </c>
      <c r="G3254" s="35">
        <v>74398</v>
      </c>
      <c r="H3254" s="35">
        <v>74398</v>
      </c>
      <c r="I3254" s="35">
        <v>74398</v>
      </c>
      <c r="J3254" s="35">
        <v>74398</v>
      </c>
      <c r="K3254" s="35">
        <v>74398</v>
      </c>
      <c r="L3254" s="35">
        <v>74398</v>
      </c>
      <c r="M3254" s="35">
        <v>74398</v>
      </c>
      <c r="N3254" s="35">
        <v>74398</v>
      </c>
      <c r="O3254" s="35">
        <v>74398</v>
      </c>
      <c r="P3254" s="35">
        <v>74398</v>
      </c>
      <c r="Q3254" s="35">
        <v>74398</v>
      </c>
      <c r="R3254" s="35">
        <v>74398</v>
      </c>
      <c r="S3254" s="35">
        <v>74398</v>
      </c>
    </row>
    <row r="3255" spans="2:19">
      <c r="B3255" s="6">
        <v>2000</v>
      </c>
      <c r="C3255" s="35">
        <v>47313</v>
      </c>
      <c r="D3255" s="35">
        <v>47313</v>
      </c>
      <c r="E3255" s="35">
        <v>47313</v>
      </c>
      <c r="F3255" s="35">
        <v>47313</v>
      </c>
      <c r="G3255" s="35">
        <v>47313</v>
      </c>
      <c r="H3255" s="35">
        <v>47313</v>
      </c>
      <c r="I3255" s="35">
        <v>47313</v>
      </c>
      <c r="J3255" s="35">
        <v>47313</v>
      </c>
      <c r="K3255" s="35">
        <v>47313</v>
      </c>
      <c r="L3255" s="35">
        <v>47313</v>
      </c>
      <c r="M3255" s="35">
        <v>47313</v>
      </c>
      <c r="N3255" s="35">
        <v>47313</v>
      </c>
      <c r="O3255" s="35">
        <v>47313</v>
      </c>
      <c r="P3255" s="35">
        <v>47313</v>
      </c>
      <c r="Q3255" s="35">
        <v>47313</v>
      </c>
      <c r="R3255" s="35">
        <v>47313</v>
      </c>
      <c r="S3255" s="35">
        <v>47313</v>
      </c>
    </row>
    <row r="3256" spans="2:19">
      <c r="B3256" s="6">
        <v>1999</v>
      </c>
      <c r="C3256" s="35">
        <v>98649</v>
      </c>
      <c r="D3256" s="35">
        <v>98649</v>
      </c>
      <c r="E3256" s="35">
        <v>98649</v>
      </c>
      <c r="F3256" s="35">
        <v>98649</v>
      </c>
      <c r="G3256" s="35">
        <v>98649</v>
      </c>
      <c r="H3256" s="35">
        <v>98649</v>
      </c>
      <c r="I3256" s="35">
        <v>98649</v>
      </c>
      <c r="J3256" s="35">
        <v>98649</v>
      </c>
      <c r="K3256" s="35">
        <v>98649</v>
      </c>
      <c r="L3256" s="35">
        <v>98649</v>
      </c>
      <c r="M3256" s="35">
        <v>98649</v>
      </c>
      <c r="N3256" s="35">
        <v>98649</v>
      </c>
      <c r="O3256" s="35">
        <v>98649</v>
      </c>
      <c r="P3256" s="35">
        <v>98649</v>
      </c>
      <c r="Q3256" s="35">
        <v>98649</v>
      </c>
      <c r="R3256" s="35">
        <v>98649</v>
      </c>
      <c r="S3256" s="35">
        <v>98649</v>
      </c>
    </row>
    <row r="3257" spans="2:19">
      <c r="B3257" s="6">
        <v>1998</v>
      </c>
      <c r="C3257" s="35">
        <v>43173</v>
      </c>
      <c r="D3257" s="35">
        <v>43173</v>
      </c>
      <c r="E3257" s="35">
        <v>43173</v>
      </c>
      <c r="F3257" s="35">
        <v>43173</v>
      </c>
      <c r="G3257" s="35">
        <v>43173</v>
      </c>
      <c r="H3257" s="35">
        <v>43173</v>
      </c>
      <c r="I3257" s="35">
        <v>43173</v>
      </c>
      <c r="J3257" s="35">
        <v>43173</v>
      </c>
      <c r="K3257" s="35">
        <v>43173</v>
      </c>
      <c r="L3257" s="35">
        <v>43173</v>
      </c>
      <c r="M3257" s="35">
        <v>43173</v>
      </c>
      <c r="N3257" s="35">
        <v>43173</v>
      </c>
      <c r="O3257" s="35">
        <v>43173</v>
      </c>
      <c r="P3257" s="35">
        <v>43173</v>
      </c>
      <c r="Q3257" s="35">
        <v>43173</v>
      </c>
      <c r="R3257" s="35">
        <v>43173</v>
      </c>
      <c r="S3257" s="35">
        <v>43173</v>
      </c>
    </row>
    <row r="3258" spans="2:19">
      <c r="B3258" s="6">
        <v>1997</v>
      </c>
      <c r="C3258" s="35">
        <v>29052</v>
      </c>
      <c r="D3258" s="35">
        <v>29052</v>
      </c>
      <c r="E3258" s="35">
        <v>29052</v>
      </c>
      <c r="F3258" s="35">
        <v>29052</v>
      </c>
      <c r="G3258" s="35">
        <v>29052</v>
      </c>
      <c r="H3258" s="35">
        <v>29052</v>
      </c>
      <c r="I3258" s="35">
        <v>29052</v>
      </c>
      <c r="J3258" s="35">
        <v>29052</v>
      </c>
      <c r="K3258" s="35">
        <v>29052</v>
      </c>
      <c r="L3258" s="35">
        <v>29052</v>
      </c>
      <c r="M3258" s="35">
        <v>29052</v>
      </c>
      <c r="N3258" s="35">
        <v>29052</v>
      </c>
      <c r="O3258" s="35">
        <v>29052</v>
      </c>
      <c r="P3258" s="35">
        <v>29052</v>
      </c>
      <c r="Q3258" s="35">
        <v>29052</v>
      </c>
      <c r="R3258" s="35">
        <v>29052</v>
      </c>
      <c r="S3258" s="35">
        <v>29052</v>
      </c>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v>5723</v>
      </c>
      <c r="D3262" s="35">
        <v>5723</v>
      </c>
      <c r="E3262" s="35">
        <v>5723</v>
      </c>
      <c r="F3262" s="35">
        <v>5723</v>
      </c>
      <c r="G3262" s="35">
        <v>5723</v>
      </c>
      <c r="H3262" s="35">
        <v>5723</v>
      </c>
      <c r="I3262" s="35">
        <v>5723</v>
      </c>
      <c r="J3262" s="35">
        <v>5723</v>
      </c>
      <c r="K3262" s="35">
        <v>5723</v>
      </c>
      <c r="L3262" s="35">
        <v>5723</v>
      </c>
      <c r="M3262" s="35">
        <v>5723</v>
      </c>
      <c r="N3262" s="35">
        <v>5723</v>
      </c>
      <c r="O3262" s="35">
        <v>5723</v>
      </c>
      <c r="P3262" s="35">
        <v>5723</v>
      </c>
      <c r="Q3262" s="35">
        <v>5723</v>
      </c>
      <c r="R3262" s="35">
        <v>5723</v>
      </c>
      <c r="S3262" s="35">
        <v>5723</v>
      </c>
    </row>
    <row r="3263" spans="2:19">
      <c r="B3263" s="6">
        <v>1992</v>
      </c>
      <c r="C3263" s="35">
        <v>24262</v>
      </c>
      <c r="D3263" s="35">
        <v>24262</v>
      </c>
      <c r="E3263" s="35">
        <v>24262</v>
      </c>
      <c r="F3263" s="35">
        <v>24262</v>
      </c>
      <c r="G3263" s="35">
        <v>24262</v>
      </c>
      <c r="H3263" s="35">
        <v>24262</v>
      </c>
      <c r="I3263" s="35">
        <v>24262</v>
      </c>
      <c r="J3263" s="35">
        <v>24262</v>
      </c>
      <c r="K3263" s="35">
        <v>24262</v>
      </c>
      <c r="L3263" s="35">
        <v>24262</v>
      </c>
      <c r="M3263" s="35">
        <v>24262</v>
      </c>
      <c r="N3263" s="35">
        <v>24262</v>
      </c>
      <c r="O3263" s="35">
        <v>24262</v>
      </c>
      <c r="P3263" s="35">
        <v>24262</v>
      </c>
      <c r="Q3263" s="35">
        <v>24262</v>
      </c>
      <c r="R3263" s="35">
        <v>24262</v>
      </c>
      <c r="S3263" s="35">
        <v>24262</v>
      </c>
    </row>
    <row r="3264" spans="2:19">
      <c r="B3264" s="6">
        <v>1991</v>
      </c>
      <c r="C3264" s="35">
        <v>56798</v>
      </c>
      <c r="D3264" s="35">
        <v>56798</v>
      </c>
      <c r="E3264" s="35">
        <v>56798</v>
      </c>
      <c r="F3264" s="35">
        <v>56798</v>
      </c>
      <c r="G3264" s="35">
        <v>56798</v>
      </c>
      <c r="H3264" s="35">
        <v>56798</v>
      </c>
      <c r="I3264" s="35">
        <v>56798</v>
      </c>
      <c r="J3264" s="35">
        <v>56798</v>
      </c>
      <c r="K3264" s="35">
        <v>56798</v>
      </c>
      <c r="L3264" s="35">
        <v>56798</v>
      </c>
      <c r="M3264" s="35">
        <v>56798</v>
      </c>
      <c r="N3264" s="35">
        <v>56798</v>
      </c>
      <c r="O3264" s="35">
        <v>56798</v>
      </c>
      <c r="P3264" s="35">
        <v>56798</v>
      </c>
      <c r="Q3264" s="35">
        <v>56798</v>
      </c>
      <c r="R3264" s="35">
        <v>56798</v>
      </c>
      <c r="S3264" s="35">
        <v>56798</v>
      </c>
    </row>
    <row r="3265" spans="2:19">
      <c r="B3265" s="6">
        <v>1990</v>
      </c>
      <c r="C3265" s="35">
        <v>1807</v>
      </c>
      <c r="D3265" s="35">
        <v>1807</v>
      </c>
      <c r="E3265" s="35">
        <v>1807</v>
      </c>
      <c r="F3265" s="35">
        <v>1807</v>
      </c>
      <c r="G3265" s="35">
        <v>1807</v>
      </c>
      <c r="H3265" s="35">
        <v>1807</v>
      </c>
      <c r="I3265" s="35">
        <v>1807</v>
      </c>
      <c r="J3265" s="35">
        <v>1807</v>
      </c>
      <c r="K3265" s="35">
        <v>1807</v>
      </c>
      <c r="L3265" s="35">
        <v>1807</v>
      </c>
      <c r="M3265" s="35">
        <v>1807</v>
      </c>
      <c r="N3265" s="35">
        <v>1807</v>
      </c>
      <c r="O3265" s="35">
        <v>1807</v>
      </c>
      <c r="P3265" s="35">
        <v>1807</v>
      </c>
      <c r="Q3265" s="35">
        <v>1807</v>
      </c>
      <c r="R3265" s="35">
        <v>1807</v>
      </c>
      <c r="S3265" s="35">
        <v>1807</v>
      </c>
    </row>
    <row r="3266" spans="2:19">
      <c r="B3266" s="6">
        <v>1989</v>
      </c>
      <c r="C3266" s="35">
        <v>10507</v>
      </c>
      <c r="D3266" s="35">
        <v>10507</v>
      </c>
      <c r="E3266" s="35">
        <v>10507</v>
      </c>
      <c r="F3266" s="35">
        <v>10507</v>
      </c>
      <c r="G3266" s="35">
        <v>10507</v>
      </c>
      <c r="H3266" s="35">
        <v>10507</v>
      </c>
      <c r="I3266" s="35">
        <v>10507</v>
      </c>
      <c r="J3266" s="35">
        <v>10507</v>
      </c>
      <c r="K3266" s="35">
        <v>10507</v>
      </c>
      <c r="L3266" s="35">
        <v>10507</v>
      </c>
      <c r="M3266" s="35">
        <v>10507</v>
      </c>
      <c r="N3266" s="35">
        <v>10507</v>
      </c>
      <c r="O3266" s="35">
        <v>10507</v>
      </c>
      <c r="P3266" s="35">
        <v>10507</v>
      </c>
      <c r="Q3266" s="35">
        <v>10507</v>
      </c>
      <c r="R3266" s="35">
        <v>10507</v>
      </c>
      <c r="S3266" s="35">
        <v>10507</v>
      </c>
    </row>
    <row r="3267" spans="2:19">
      <c r="B3267" s="6">
        <v>1988</v>
      </c>
      <c r="C3267" s="35">
        <v>397885</v>
      </c>
      <c r="D3267" s="35">
        <v>397885</v>
      </c>
      <c r="E3267" s="35">
        <v>397885</v>
      </c>
      <c r="F3267" s="35">
        <v>397885</v>
      </c>
      <c r="G3267" s="35">
        <v>397885</v>
      </c>
      <c r="H3267" s="35">
        <v>397885</v>
      </c>
      <c r="I3267" s="35">
        <v>397885</v>
      </c>
      <c r="J3267" s="35">
        <v>397885</v>
      </c>
      <c r="K3267" s="35">
        <v>397885</v>
      </c>
      <c r="L3267" s="35">
        <v>397885</v>
      </c>
      <c r="M3267" s="35">
        <v>397885</v>
      </c>
      <c r="N3267" s="35">
        <v>397885</v>
      </c>
      <c r="O3267" s="35">
        <v>397885</v>
      </c>
      <c r="P3267" s="35">
        <v>397885</v>
      </c>
      <c r="Q3267" s="35">
        <v>397885</v>
      </c>
      <c r="R3267" s="35">
        <v>397885</v>
      </c>
      <c r="S3267" s="35">
        <v>397885</v>
      </c>
    </row>
    <row r="3268" spans="2:19">
      <c r="B3268" s="6">
        <v>1987</v>
      </c>
      <c r="C3268" s="35">
        <v>4198</v>
      </c>
      <c r="D3268" s="35">
        <v>4198</v>
      </c>
      <c r="E3268" s="35">
        <v>4198</v>
      </c>
      <c r="F3268" s="35">
        <v>4198</v>
      </c>
      <c r="G3268" s="35">
        <v>4198</v>
      </c>
      <c r="H3268" s="35">
        <v>4198</v>
      </c>
      <c r="I3268" s="35">
        <v>4198</v>
      </c>
      <c r="J3268" s="35">
        <v>4198</v>
      </c>
      <c r="K3268" s="35">
        <v>4198</v>
      </c>
      <c r="L3268" s="35">
        <v>4198</v>
      </c>
      <c r="M3268" s="35">
        <v>4198</v>
      </c>
      <c r="N3268" s="35">
        <v>4198</v>
      </c>
      <c r="O3268" s="35">
        <v>4198</v>
      </c>
      <c r="P3268" s="35">
        <v>4198</v>
      </c>
      <c r="Q3268" s="35">
        <v>4198</v>
      </c>
      <c r="R3268" s="35">
        <v>4198</v>
      </c>
      <c r="S3268" s="35">
        <v>4198</v>
      </c>
    </row>
    <row r="3269" spans="2:19">
      <c r="B3269" s="6">
        <v>1986</v>
      </c>
      <c r="C3269" s="35">
        <v>3754</v>
      </c>
      <c r="D3269" s="35">
        <v>3754</v>
      </c>
      <c r="E3269" s="35">
        <v>3754</v>
      </c>
      <c r="F3269" s="35">
        <v>3754</v>
      </c>
      <c r="G3269" s="35">
        <v>3754</v>
      </c>
      <c r="H3269" s="35">
        <v>3754</v>
      </c>
      <c r="I3269" s="35">
        <v>3754</v>
      </c>
      <c r="J3269" s="35">
        <v>3754</v>
      </c>
      <c r="K3269" s="35">
        <v>3754</v>
      </c>
      <c r="L3269" s="35">
        <v>3754</v>
      </c>
      <c r="M3269" s="35">
        <v>3754</v>
      </c>
      <c r="N3269" s="35">
        <v>3754</v>
      </c>
      <c r="O3269" s="35">
        <v>3754</v>
      </c>
      <c r="P3269" s="35">
        <v>3754</v>
      </c>
      <c r="Q3269" s="35">
        <v>3754</v>
      </c>
      <c r="R3269" s="35">
        <v>3754</v>
      </c>
      <c r="S3269" s="35">
        <v>3754</v>
      </c>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v>107170</v>
      </c>
      <c r="D3274" s="35">
        <v>107170</v>
      </c>
      <c r="E3274" s="35">
        <v>107170</v>
      </c>
      <c r="F3274" s="35">
        <v>107170</v>
      </c>
      <c r="G3274" s="35">
        <v>107170</v>
      </c>
      <c r="H3274" s="35">
        <v>107170</v>
      </c>
      <c r="I3274" s="35">
        <v>107170</v>
      </c>
      <c r="J3274" s="35">
        <v>107170</v>
      </c>
      <c r="K3274" s="35">
        <v>107170</v>
      </c>
      <c r="L3274" s="35">
        <v>107170</v>
      </c>
      <c r="M3274" s="35">
        <v>107170</v>
      </c>
      <c r="N3274" s="35">
        <v>107170</v>
      </c>
      <c r="O3274" s="35">
        <v>107170</v>
      </c>
      <c r="P3274" s="35">
        <v>107170</v>
      </c>
      <c r="Q3274" s="35">
        <v>107170</v>
      </c>
      <c r="R3274" s="35">
        <v>107170</v>
      </c>
      <c r="S3274" s="35">
        <v>107170</v>
      </c>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v>5378</v>
      </c>
      <c r="D3276" s="35">
        <v>5378</v>
      </c>
      <c r="E3276" s="35">
        <v>5378</v>
      </c>
      <c r="F3276" s="35">
        <v>5378</v>
      </c>
      <c r="G3276" s="35">
        <v>5378</v>
      </c>
      <c r="H3276" s="35">
        <v>5378</v>
      </c>
      <c r="I3276" s="35">
        <v>5378</v>
      </c>
      <c r="J3276" s="35">
        <v>5378</v>
      </c>
      <c r="K3276" s="35">
        <v>5378</v>
      </c>
      <c r="L3276" s="35">
        <v>5378</v>
      </c>
      <c r="M3276" s="35">
        <v>5378</v>
      </c>
      <c r="N3276" s="35">
        <v>5378</v>
      </c>
      <c r="O3276" s="35">
        <v>5378</v>
      </c>
      <c r="P3276" s="35">
        <v>5378</v>
      </c>
      <c r="Q3276" s="35">
        <v>5378</v>
      </c>
      <c r="R3276" s="35">
        <v>5378</v>
      </c>
      <c r="S3276" s="35">
        <v>5378</v>
      </c>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v>1499</v>
      </c>
      <c r="D3278" s="35">
        <v>1499</v>
      </c>
      <c r="E3278" s="35">
        <v>1499</v>
      </c>
      <c r="F3278" s="35">
        <v>1499</v>
      </c>
      <c r="G3278" s="35">
        <v>1499</v>
      </c>
      <c r="H3278" s="35">
        <v>1499</v>
      </c>
      <c r="I3278" s="35">
        <v>1499</v>
      </c>
      <c r="J3278" s="35">
        <v>1499</v>
      </c>
      <c r="K3278" s="35">
        <v>1499</v>
      </c>
      <c r="L3278" s="35">
        <v>1499</v>
      </c>
      <c r="M3278" s="35">
        <v>1499</v>
      </c>
      <c r="N3278" s="35">
        <v>1499</v>
      </c>
      <c r="O3278" s="35">
        <v>1499</v>
      </c>
      <c r="P3278" s="35">
        <v>1499</v>
      </c>
      <c r="Q3278" s="35">
        <v>1499</v>
      </c>
      <c r="R3278" s="35">
        <v>1499</v>
      </c>
      <c r="S3278" s="35">
        <v>1499</v>
      </c>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2" t="s">
        <v>138</v>
      </c>
      <c r="B3326" s="7" t="s">
        <v>10</v>
      </c>
      <c r="C3326" s="11">
        <f>SUM(C3249:C3325)</f>
        <v>1152993</v>
      </c>
      <c r="D3326" s="11">
        <f>SUM(D3248:D3325)</f>
        <v>1186596</v>
      </c>
      <c r="E3326" s="11">
        <f>SUM(E3247:E3325)</f>
        <v>1234294</v>
      </c>
      <c r="F3326" s="11">
        <f>SUM(F3246:F3325)</f>
        <v>1263295</v>
      </c>
      <c r="G3326" s="11">
        <f>SUM(G3245:G3325)</f>
        <v>1305200</v>
      </c>
      <c r="H3326" s="11">
        <f>SUM(H3239:H3325)</f>
        <v>1370799</v>
      </c>
      <c r="I3326" s="11">
        <f>SUM(I3239:I3325)</f>
        <v>1397474</v>
      </c>
      <c r="J3326" s="11">
        <f t="shared" ref="J3326" si="66">SUM(J3239:J3325)</f>
        <v>1459849</v>
      </c>
      <c r="K3326" s="11">
        <f>SUM(K3239:K3325)</f>
        <v>1484645</v>
      </c>
      <c r="L3326" s="11">
        <f t="shared" ref="L3326" si="67">SUM(L3239:L3325)</f>
        <v>1515782</v>
      </c>
      <c r="M3326" s="11">
        <f>SUM(M3239:M3325)</f>
        <v>1550531</v>
      </c>
      <c r="N3326" s="11">
        <f>SUM(N3234:N3325)</f>
        <v>1566930</v>
      </c>
      <c r="O3326" s="11">
        <f>SUM(O3234:O3325)</f>
        <v>1573518</v>
      </c>
      <c r="P3326" s="11">
        <f>SUM(P3234:P3325)</f>
        <v>1583155</v>
      </c>
      <c r="Q3326" s="11">
        <f>SUM(Q3234:Q3325)</f>
        <v>1586185</v>
      </c>
      <c r="R3326" s="11">
        <f>SUM(R3233:R3325)</f>
        <v>1589194</v>
      </c>
      <c r="S3326" s="11">
        <f>SUM(S3233:S3325)</f>
        <v>1589194</v>
      </c>
    </row>
    <row r="3327" spans="1:19">
      <c r="A3327" s="73"/>
      <c r="B3327" s="7"/>
      <c r="C3327" s="8"/>
      <c r="D3327" s="8"/>
      <c r="E3327" s="8"/>
      <c r="F3327" s="8"/>
      <c r="G3327" s="8"/>
      <c r="H3327" s="8"/>
      <c r="I3327" s="8"/>
      <c r="J3327" s="8"/>
      <c r="K3327" s="8"/>
      <c r="L3327" s="8"/>
      <c r="M3327" s="10"/>
    </row>
    <row r="3328" spans="1:19">
      <c r="A3328" s="74" t="s">
        <v>213</v>
      </c>
      <c r="B3328" s="6">
        <v>2022</v>
      </c>
      <c r="C3328" s="34"/>
      <c r="D3328" s="34"/>
      <c r="E3328" s="34"/>
      <c r="F3328" s="34"/>
      <c r="G3328" s="34"/>
      <c r="H3328" s="34"/>
      <c r="I3328" s="34"/>
      <c r="J3328" s="34"/>
      <c r="K3328" s="34"/>
      <c r="L3328" s="34"/>
      <c r="M3328" s="34"/>
      <c r="N3328" s="34"/>
      <c r="O3328" s="34"/>
      <c r="P3328" s="34"/>
      <c r="Q3328" s="34"/>
      <c r="R3328" s="71"/>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2"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8">SUM(J3334:J3420)</f>
        <v>0</v>
      </c>
      <c r="K3421" s="11">
        <f>SUM(K3334:K3420)</f>
        <v>0</v>
      </c>
      <c r="L3421" s="11">
        <f t="shared" ref="L3421" si="6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3"/>
      <c r="B3422" s="7"/>
      <c r="C3422" s="8"/>
      <c r="D3422" s="8"/>
      <c r="E3422" s="8"/>
      <c r="F3422" s="8"/>
      <c r="G3422" s="8"/>
      <c r="H3422" s="8"/>
      <c r="I3422" s="8"/>
      <c r="J3422" s="8"/>
      <c r="K3422" s="8"/>
      <c r="L3422" s="8"/>
      <c r="M3422" s="10"/>
    </row>
    <row r="3423" spans="1:19">
      <c r="A3423" s="74" t="s">
        <v>139</v>
      </c>
      <c r="B3423" s="6">
        <v>2022</v>
      </c>
      <c r="C3423" s="34"/>
      <c r="D3423" s="34"/>
      <c r="E3423" s="34"/>
      <c r="F3423" s="34"/>
      <c r="G3423" s="34"/>
      <c r="H3423" s="34"/>
      <c r="I3423" s="34"/>
      <c r="J3423" s="34"/>
      <c r="K3423" s="34"/>
      <c r="L3423" s="34"/>
      <c r="M3423" s="34"/>
      <c r="N3423" s="34"/>
      <c r="O3423" s="34"/>
      <c r="P3423" s="34"/>
      <c r="Q3423" s="34"/>
      <c r="R3423" s="71"/>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2"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0">SUM(J3429:J3515)</f>
        <v>0</v>
      </c>
      <c r="K3516" s="11">
        <f>SUM(K3429:K3515)</f>
        <v>0</v>
      </c>
      <c r="L3516" s="11">
        <f t="shared" ref="L3516" si="71">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3"/>
      <c r="B3517" s="7"/>
      <c r="C3517" s="8"/>
      <c r="D3517" s="8"/>
      <c r="E3517" s="8"/>
      <c r="F3517" s="8"/>
      <c r="G3517" s="8"/>
      <c r="H3517" s="8"/>
      <c r="I3517" s="8"/>
      <c r="J3517" s="8"/>
      <c r="K3517" s="8"/>
      <c r="L3517" s="8"/>
      <c r="M3517" s="10"/>
    </row>
    <row r="3518" spans="1:19">
      <c r="A3518" s="74" t="s">
        <v>140</v>
      </c>
      <c r="B3518" s="6">
        <v>2022</v>
      </c>
      <c r="C3518" s="34"/>
      <c r="D3518" s="34"/>
      <c r="E3518" s="34"/>
      <c r="F3518" s="34"/>
      <c r="G3518" s="34"/>
      <c r="H3518" s="34"/>
      <c r="I3518" s="34"/>
      <c r="J3518" s="34"/>
      <c r="K3518" s="34"/>
      <c r="L3518" s="34"/>
      <c r="M3518" s="34"/>
      <c r="N3518" s="34"/>
      <c r="O3518" s="34"/>
      <c r="P3518" s="34"/>
      <c r="Q3518" s="34"/>
      <c r="R3518" s="71"/>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2"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3"/>
      <c r="B3612" s="7"/>
      <c r="C3612" s="8"/>
      <c r="D3612" s="8"/>
      <c r="E3612" s="8"/>
      <c r="F3612" s="8"/>
      <c r="G3612" s="8"/>
      <c r="H3612" s="8"/>
      <c r="I3612" s="8"/>
      <c r="J3612" s="8"/>
      <c r="K3612" s="8"/>
      <c r="L3612" s="8"/>
      <c r="M3612" s="10"/>
    </row>
    <row r="3613" spans="1:19">
      <c r="A3613" s="74" t="s">
        <v>141</v>
      </c>
      <c r="B3613" s="6">
        <v>2022</v>
      </c>
      <c r="C3613" s="34"/>
      <c r="D3613" s="34"/>
      <c r="E3613" s="34"/>
      <c r="F3613" s="34"/>
      <c r="G3613" s="34"/>
      <c r="H3613" s="34"/>
      <c r="I3613" s="34"/>
      <c r="J3613" s="34"/>
      <c r="K3613" s="34"/>
      <c r="L3613" s="34"/>
      <c r="M3613" s="34"/>
      <c r="N3613" s="34"/>
      <c r="O3613" s="34"/>
      <c r="P3613" s="34"/>
      <c r="Q3613" s="34"/>
      <c r="R3613" s="71"/>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2"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1"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74" t="s">
        <v>78</v>
      </c>
      <c r="B3" s="6">
        <v>2022</v>
      </c>
      <c r="C3" s="34"/>
      <c r="D3" s="34"/>
      <c r="E3" s="34"/>
      <c r="F3" s="34"/>
      <c r="G3" s="34"/>
      <c r="H3" s="34"/>
      <c r="I3" s="34"/>
      <c r="J3" s="34"/>
      <c r="K3" s="34"/>
      <c r="L3" s="34"/>
      <c r="M3" s="34"/>
      <c r="N3" s="34"/>
      <c r="O3" s="34"/>
      <c r="P3" s="34"/>
      <c r="Q3" s="34"/>
      <c r="R3" s="71"/>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8">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4" t="s">
        <v>9</v>
      </c>
      <c r="B98" s="6">
        <v>2022</v>
      </c>
      <c r="C98" s="34"/>
      <c r="D98" s="34"/>
      <c r="E98" s="34"/>
      <c r="F98" s="34"/>
      <c r="G98" s="34"/>
      <c r="H98" s="34"/>
      <c r="I98" s="34"/>
      <c r="J98" s="34"/>
      <c r="K98" s="34"/>
      <c r="L98" s="34"/>
      <c r="M98" s="34"/>
      <c r="N98" s="34"/>
      <c r="O98" s="34"/>
      <c r="P98" s="34"/>
      <c r="Q98" s="34"/>
      <c r="R98" s="71"/>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2"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3"/>
      <c r="B192" s="7"/>
      <c r="C192" s="8"/>
      <c r="D192" s="8"/>
      <c r="E192" s="8"/>
      <c r="F192" s="8"/>
      <c r="G192" s="8"/>
      <c r="H192" s="8"/>
      <c r="I192" s="8"/>
      <c r="J192" s="8"/>
      <c r="K192" s="8"/>
      <c r="L192" s="8"/>
      <c r="M192" s="8"/>
    </row>
    <row r="193" spans="1:19">
      <c r="A193" s="74" t="s">
        <v>11</v>
      </c>
      <c r="B193" s="6">
        <v>2022</v>
      </c>
      <c r="C193" s="34"/>
      <c r="D193" s="34"/>
      <c r="E193" s="34"/>
      <c r="F193" s="34"/>
      <c r="G193" s="34"/>
      <c r="H193" s="34"/>
      <c r="I193" s="34"/>
      <c r="J193" s="34"/>
      <c r="K193" s="34"/>
      <c r="L193" s="34"/>
      <c r="M193" s="34"/>
      <c r="N193" s="34"/>
      <c r="O193" s="34"/>
      <c r="P193" s="34"/>
      <c r="Q193" s="34"/>
      <c r="R193" s="71"/>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2"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3"/>
      <c r="B287" s="7"/>
      <c r="C287" s="8"/>
      <c r="D287" s="8"/>
      <c r="E287" s="8"/>
      <c r="F287" s="8"/>
      <c r="G287" s="8"/>
      <c r="H287" s="8"/>
      <c r="I287" s="8"/>
      <c r="J287" s="8"/>
      <c r="K287" s="8"/>
      <c r="L287" s="8"/>
      <c r="M287" s="10"/>
    </row>
    <row r="288" spans="1:19">
      <c r="A288" s="74" t="s">
        <v>12</v>
      </c>
      <c r="B288" s="6">
        <v>2022</v>
      </c>
      <c r="C288" s="34"/>
      <c r="D288" s="34"/>
      <c r="E288" s="34"/>
      <c r="F288" s="34"/>
      <c r="G288" s="34"/>
      <c r="H288" s="34"/>
      <c r="I288" s="34"/>
      <c r="J288" s="34"/>
      <c r="K288" s="34"/>
      <c r="L288" s="34"/>
      <c r="M288" s="34"/>
      <c r="N288" s="34"/>
      <c r="O288" s="34"/>
      <c r="P288" s="34"/>
      <c r="Q288" s="34"/>
      <c r="R288" s="71"/>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2"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3"/>
      <c r="B382" s="7"/>
      <c r="C382" s="8"/>
      <c r="D382" s="8"/>
      <c r="E382" s="8"/>
      <c r="F382" s="8"/>
      <c r="G382" s="8"/>
      <c r="H382" s="8"/>
      <c r="I382" s="8"/>
      <c r="J382" s="8"/>
      <c r="K382" s="8"/>
      <c r="L382" s="8"/>
      <c r="M382" s="10"/>
    </row>
    <row r="383" spans="1:19">
      <c r="A383" s="74" t="s">
        <v>114</v>
      </c>
      <c r="B383" s="6">
        <v>2022</v>
      </c>
      <c r="C383" s="34"/>
      <c r="D383" s="34"/>
      <c r="E383" s="34"/>
      <c r="F383" s="34"/>
      <c r="G383" s="34"/>
      <c r="H383" s="34"/>
      <c r="I383" s="34"/>
      <c r="J383" s="34"/>
      <c r="K383" s="34"/>
      <c r="L383" s="34"/>
      <c r="M383" s="34"/>
      <c r="N383" s="34"/>
      <c r="O383" s="34"/>
      <c r="P383" s="34"/>
      <c r="Q383" s="34"/>
      <c r="R383" s="71"/>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2"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3"/>
      <c r="B477" s="7"/>
      <c r="C477" s="8"/>
      <c r="D477" s="8"/>
      <c r="E477" s="8"/>
      <c r="F477" s="8"/>
      <c r="G477" s="8"/>
      <c r="H477" s="8"/>
      <c r="I477" s="8"/>
      <c r="J477" s="8"/>
      <c r="K477" s="8"/>
      <c r="L477" s="8"/>
      <c r="M477" s="10"/>
    </row>
    <row r="478" spans="1:19" ht="38.25">
      <c r="A478" s="74" t="s">
        <v>13</v>
      </c>
      <c r="B478" s="6">
        <v>2022</v>
      </c>
      <c r="C478" s="34"/>
      <c r="D478" s="34"/>
      <c r="E478" s="34"/>
      <c r="F478" s="34"/>
      <c r="G478" s="34"/>
      <c r="H478" s="34"/>
      <c r="I478" s="34"/>
      <c r="J478" s="34"/>
      <c r="K478" s="34"/>
      <c r="L478" s="34"/>
      <c r="M478" s="34"/>
      <c r="N478" s="34"/>
      <c r="O478" s="34"/>
      <c r="P478" s="34"/>
      <c r="Q478" s="34"/>
      <c r="R478" s="71"/>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2"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3"/>
      <c r="B572" s="7"/>
      <c r="C572" s="8"/>
      <c r="D572" s="8"/>
      <c r="E572" s="8"/>
      <c r="F572" s="8"/>
      <c r="G572" s="8"/>
      <c r="H572" s="8"/>
      <c r="I572" s="8"/>
      <c r="J572" s="8"/>
      <c r="K572" s="8"/>
      <c r="L572" s="8"/>
      <c r="M572" s="10"/>
    </row>
    <row r="573" spans="1:19">
      <c r="A573" s="74" t="s">
        <v>115</v>
      </c>
      <c r="B573" s="6">
        <v>2022</v>
      </c>
      <c r="C573" s="34"/>
      <c r="D573" s="34"/>
      <c r="E573" s="34"/>
      <c r="F573" s="34"/>
      <c r="G573" s="34"/>
      <c r="H573" s="34"/>
      <c r="I573" s="34"/>
      <c r="J573" s="34"/>
      <c r="K573" s="34"/>
      <c r="L573" s="34"/>
      <c r="M573" s="34"/>
      <c r="N573" s="34"/>
      <c r="O573" s="34"/>
      <c r="P573" s="34"/>
      <c r="Q573" s="34"/>
      <c r="R573" s="71"/>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2"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3"/>
      <c r="B667" s="7"/>
      <c r="C667" s="8"/>
      <c r="D667" s="8"/>
      <c r="E667" s="8"/>
      <c r="F667" s="8"/>
      <c r="G667" s="8"/>
      <c r="H667" s="8"/>
      <c r="I667" s="8"/>
      <c r="J667" s="8"/>
      <c r="K667" s="8"/>
      <c r="L667" s="8"/>
      <c r="M667" s="10"/>
    </row>
    <row r="668" spans="1:19">
      <c r="A668" s="74" t="s">
        <v>14</v>
      </c>
      <c r="B668" s="6">
        <v>2022</v>
      </c>
      <c r="C668" s="34"/>
      <c r="D668" s="34"/>
      <c r="E668" s="34"/>
      <c r="F668" s="34"/>
      <c r="G668" s="34"/>
      <c r="H668" s="34"/>
      <c r="I668" s="34"/>
      <c r="J668" s="34"/>
      <c r="K668" s="34"/>
      <c r="L668" s="34"/>
      <c r="M668" s="34"/>
      <c r="N668" s="34"/>
      <c r="O668" s="34"/>
      <c r="P668" s="34"/>
      <c r="Q668" s="34"/>
      <c r="R668" s="71"/>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2"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3"/>
      <c r="B762" s="7"/>
      <c r="C762" s="8"/>
      <c r="D762" s="8"/>
      <c r="E762" s="8"/>
      <c r="F762" s="8"/>
      <c r="G762" s="8"/>
      <c r="H762" s="8"/>
      <c r="I762" s="8"/>
      <c r="J762" s="8"/>
      <c r="K762" s="8"/>
      <c r="L762" s="8"/>
      <c r="M762" s="10"/>
    </row>
    <row r="763" spans="1:19">
      <c r="A763" s="74" t="s">
        <v>15</v>
      </c>
      <c r="B763" s="6">
        <v>2022</v>
      </c>
      <c r="C763" s="34"/>
      <c r="D763" s="34"/>
      <c r="E763" s="34"/>
      <c r="F763" s="34"/>
      <c r="G763" s="34"/>
      <c r="H763" s="34"/>
      <c r="I763" s="34"/>
      <c r="J763" s="34"/>
      <c r="K763" s="34"/>
      <c r="L763" s="34"/>
      <c r="M763" s="34"/>
      <c r="N763" s="34"/>
      <c r="O763" s="34"/>
      <c r="P763" s="34"/>
      <c r="Q763" s="34"/>
      <c r="R763" s="71"/>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2"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3"/>
      <c r="B857" s="7"/>
      <c r="C857" s="8"/>
      <c r="D857" s="8"/>
      <c r="E857" s="8"/>
      <c r="F857" s="8"/>
      <c r="G857" s="8"/>
      <c r="H857" s="8"/>
      <c r="I857" s="8"/>
      <c r="J857" s="8"/>
      <c r="K857" s="8"/>
      <c r="L857" s="8"/>
      <c r="M857" s="10"/>
    </row>
    <row r="858" spans="1:19">
      <c r="A858" s="74" t="s">
        <v>16</v>
      </c>
      <c r="B858" s="6">
        <v>2022</v>
      </c>
      <c r="C858" s="34"/>
      <c r="D858" s="34"/>
      <c r="E858" s="34"/>
      <c r="F858" s="34"/>
      <c r="G858" s="34"/>
      <c r="H858" s="34"/>
      <c r="I858" s="34"/>
      <c r="J858" s="34"/>
      <c r="K858" s="34"/>
      <c r="L858" s="34"/>
      <c r="M858" s="34"/>
      <c r="N858" s="34"/>
      <c r="O858" s="34"/>
      <c r="P858" s="34"/>
      <c r="Q858" s="34"/>
      <c r="R858" s="71"/>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2"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3"/>
      <c r="B952" s="7"/>
      <c r="C952" s="8"/>
      <c r="D952" s="8"/>
      <c r="E952" s="8"/>
      <c r="F952" s="8"/>
      <c r="G952" s="8"/>
      <c r="H952" s="8"/>
      <c r="I952" s="8"/>
      <c r="J952" s="8"/>
      <c r="K952" s="8"/>
      <c r="L952" s="8"/>
      <c r="M952" s="10"/>
    </row>
    <row r="953" spans="1:19">
      <c r="A953" s="74" t="s">
        <v>17</v>
      </c>
      <c r="B953" s="6">
        <v>2022</v>
      </c>
      <c r="C953" s="34"/>
      <c r="D953" s="34"/>
      <c r="E953" s="34"/>
      <c r="F953" s="34"/>
      <c r="G953" s="34"/>
      <c r="H953" s="34"/>
      <c r="I953" s="34"/>
      <c r="J953" s="34"/>
      <c r="K953" s="34"/>
      <c r="L953" s="34"/>
      <c r="M953" s="34"/>
      <c r="N953" s="34"/>
      <c r="O953" s="34"/>
      <c r="P953" s="34"/>
      <c r="Q953" s="34"/>
      <c r="R953" s="71"/>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2"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3"/>
      <c r="B1047" s="7"/>
      <c r="C1047" s="8"/>
      <c r="D1047" s="8"/>
      <c r="E1047" s="8"/>
      <c r="F1047" s="8"/>
      <c r="G1047" s="8"/>
      <c r="H1047" s="8"/>
      <c r="I1047" s="8"/>
      <c r="J1047" s="8"/>
      <c r="K1047" s="8"/>
      <c r="L1047" s="8"/>
      <c r="M1047" s="10"/>
    </row>
    <row r="1048" spans="1:19">
      <c r="A1048" s="74" t="s">
        <v>18</v>
      </c>
      <c r="B1048" s="6">
        <v>2022</v>
      </c>
      <c r="C1048" s="34"/>
      <c r="D1048" s="34"/>
      <c r="E1048" s="34"/>
      <c r="F1048" s="34"/>
      <c r="G1048" s="34"/>
      <c r="H1048" s="34"/>
      <c r="I1048" s="34"/>
      <c r="J1048" s="34"/>
      <c r="K1048" s="34"/>
      <c r="L1048" s="34"/>
      <c r="M1048" s="34"/>
      <c r="N1048" s="34"/>
      <c r="O1048" s="34"/>
      <c r="P1048" s="34"/>
      <c r="Q1048" s="34"/>
      <c r="R1048" s="71"/>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3"/>
      <c r="B1142" s="7"/>
      <c r="C1142" s="8"/>
      <c r="D1142" s="8"/>
      <c r="E1142" s="8"/>
      <c r="F1142" s="8"/>
      <c r="G1142" s="8"/>
      <c r="H1142" s="8"/>
      <c r="I1142" s="8"/>
      <c r="J1142" s="8"/>
      <c r="K1142" s="8"/>
      <c r="L1142" s="8"/>
      <c r="M1142" s="10"/>
    </row>
    <row r="1143" spans="1:19">
      <c r="A1143" s="74" t="s">
        <v>116</v>
      </c>
      <c r="B1143" s="6">
        <v>2022</v>
      </c>
      <c r="C1143" s="34"/>
      <c r="D1143" s="34"/>
      <c r="E1143" s="34"/>
      <c r="F1143" s="34"/>
      <c r="G1143" s="34"/>
      <c r="H1143" s="34"/>
      <c r="I1143" s="34"/>
      <c r="J1143" s="34"/>
      <c r="K1143" s="34"/>
      <c r="L1143" s="34"/>
      <c r="M1143" s="34"/>
      <c r="N1143" s="34"/>
      <c r="O1143" s="34"/>
      <c r="P1143" s="34"/>
      <c r="Q1143" s="34"/>
      <c r="R1143" s="71"/>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2"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3"/>
      <c r="B1237" s="7"/>
      <c r="C1237" s="8"/>
      <c r="D1237" s="8"/>
      <c r="E1237" s="8"/>
      <c r="F1237" s="8"/>
      <c r="G1237" s="8"/>
      <c r="H1237" s="8"/>
      <c r="I1237" s="8"/>
      <c r="J1237" s="8"/>
      <c r="K1237" s="8"/>
      <c r="L1237" s="8"/>
      <c r="M1237" s="10"/>
    </row>
    <row r="1238" spans="1:19" ht="13.5" thickBot="1">
      <c r="A1238" s="76" t="s">
        <v>117</v>
      </c>
      <c r="B1238" s="6">
        <v>2022</v>
      </c>
      <c r="C1238" s="34"/>
      <c r="D1238" s="34"/>
      <c r="E1238" s="34"/>
      <c r="F1238" s="34"/>
      <c r="G1238" s="34"/>
      <c r="H1238" s="34"/>
      <c r="I1238" s="34"/>
      <c r="J1238" s="34"/>
      <c r="K1238" s="34"/>
      <c r="L1238" s="34"/>
      <c r="M1238" s="34"/>
      <c r="N1238" s="34"/>
      <c r="O1238" s="34"/>
      <c r="P1238" s="34"/>
      <c r="Q1238" s="34"/>
      <c r="R1238" s="71"/>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6"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3"/>
      <c r="B1332" s="7"/>
      <c r="C1332" s="8"/>
      <c r="D1332" s="8"/>
      <c r="E1332" s="8"/>
      <c r="F1332" s="8"/>
      <c r="G1332" s="8"/>
      <c r="H1332" s="8"/>
      <c r="I1332" s="8"/>
      <c r="J1332" s="8"/>
      <c r="K1332" s="8"/>
      <c r="L1332" s="8"/>
      <c r="M1332" s="10"/>
    </row>
    <row r="1333" spans="1:19" ht="13.5" thickBot="1">
      <c r="A1333" s="77" t="s">
        <v>118</v>
      </c>
      <c r="B1333" s="6">
        <v>2022</v>
      </c>
      <c r="C1333" s="34"/>
      <c r="D1333" s="34"/>
      <c r="E1333" s="34"/>
      <c r="F1333" s="34"/>
      <c r="G1333" s="34"/>
      <c r="H1333" s="34"/>
      <c r="I1333" s="34"/>
      <c r="J1333" s="34"/>
      <c r="K1333" s="34"/>
      <c r="L1333" s="34"/>
      <c r="M1333" s="34"/>
      <c r="N1333" s="34"/>
      <c r="O1333" s="34"/>
      <c r="P1333" s="34"/>
      <c r="Q1333" s="34"/>
      <c r="R1333" s="71"/>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8"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3"/>
      <c r="B1427" s="7"/>
      <c r="C1427" s="8"/>
      <c r="D1427" s="8"/>
      <c r="E1427" s="8"/>
      <c r="F1427" s="8"/>
      <c r="G1427" s="8"/>
      <c r="H1427" s="8"/>
      <c r="I1427" s="8"/>
      <c r="J1427" s="8"/>
      <c r="K1427" s="8"/>
      <c r="L1427" s="8"/>
      <c r="M1427" s="10"/>
    </row>
    <row r="1428" spans="1:19" ht="13.5" thickBot="1">
      <c r="A1428" s="76" t="s">
        <v>119</v>
      </c>
      <c r="B1428" s="6">
        <v>2022</v>
      </c>
      <c r="C1428" s="34"/>
      <c r="D1428" s="34"/>
      <c r="E1428" s="34"/>
      <c r="F1428" s="34"/>
      <c r="G1428" s="34"/>
      <c r="H1428" s="34"/>
      <c r="I1428" s="34"/>
      <c r="J1428" s="34"/>
      <c r="K1428" s="34"/>
      <c r="L1428" s="34"/>
      <c r="M1428" s="34"/>
      <c r="N1428" s="34"/>
      <c r="O1428" s="34"/>
      <c r="P1428" s="34"/>
      <c r="Q1428" s="34"/>
      <c r="R1428" s="71"/>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2"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3"/>
      <c r="B1522" s="7"/>
      <c r="C1522" s="8"/>
      <c r="D1522" s="8"/>
      <c r="E1522" s="8"/>
      <c r="F1522" s="8"/>
      <c r="G1522" s="8"/>
      <c r="H1522" s="8"/>
      <c r="I1522" s="8"/>
      <c r="J1522" s="8"/>
      <c r="K1522" s="8"/>
      <c r="L1522" s="8"/>
      <c r="M1522" s="10"/>
    </row>
    <row r="1523" spans="1:19">
      <c r="A1523" s="74" t="s">
        <v>120</v>
      </c>
      <c r="B1523" s="6">
        <v>2022</v>
      </c>
      <c r="C1523" s="34"/>
      <c r="D1523" s="34"/>
      <c r="E1523" s="34"/>
      <c r="F1523" s="34"/>
      <c r="G1523" s="34"/>
      <c r="H1523" s="34"/>
      <c r="I1523" s="34"/>
      <c r="J1523" s="34"/>
      <c r="K1523" s="34"/>
      <c r="L1523" s="34"/>
      <c r="M1523" s="34"/>
      <c r="N1523" s="34"/>
      <c r="O1523" s="34"/>
      <c r="P1523" s="34"/>
      <c r="Q1523" s="34"/>
      <c r="R1523" s="71"/>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2"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3"/>
      <c r="B1617" s="7"/>
      <c r="C1617" s="8"/>
      <c r="D1617" s="8"/>
      <c r="E1617" s="8"/>
      <c r="F1617" s="8"/>
      <c r="G1617" s="8"/>
      <c r="H1617" s="8"/>
      <c r="I1617" s="8"/>
      <c r="J1617" s="8"/>
      <c r="K1617" s="8"/>
      <c r="L1617" s="8"/>
      <c r="M1617" s="10"/>
    </row>
    <row r="1618" spans="1:19" ht="25.5">
      <c r="A1618" s="74" t="s">
        <v>121</v>
      </c>
      <c r="B1618" s="6">
        <v>2022</v>
      </c>
      <c r="C1618" s="34"/>
      <c r="D1618" s="34"/>
      <c r="E1618" s="34"/>
      <c r="F1618" s="34"/>
      <c r="G1618" s="34"/>
      <c r="H1618" s="34"/>
      <c r="I1618" s="34"/>
      <c r="J1618" s="34"/>
      <c r="K1618" s="34"/>
      <c r="L1618" s="34"/>
      <c r="M1618" s="34"/>
      <c r="N1618" s="34"/>
      <c r="O1618" s="34"/>
      <c r="P1618" s="34"/>
      <c r="Q1618" s="34"/>
      <c r="R1618" s="71"/>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2"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3"/>
      <c r="B1712" s="7"/>
      <c r="C1712" s="8"/>
      <c r="D1712" s="8"/>
      <c r="E1712" s="8"/>
      <c r="F1712" s="8"/>
      <c r="G1712" s="8"/>
      <c r="H1712" s="8"/>
      <c r="I1712" s="8"/>
      <c r="J1712" s="8"/>
      <c r="K1712" s="8"/>
      <c r="L1712" s="8"/>
      <c r="M1712" s="10"/>
    </row>
    <row r="1713" spans="1:19" ht="89.25">
      <c r="A1713" s="74" t="s">
        <v>122</v>
      </c>
      <c r="B1713" s="6">
        <v>2022</v>
      </c>
      <c r="C1713" s="34"/>
      <c r="D1713" s="34"/>
      <c r="E1713" s="34"/>
      <c r="F1713" s="34"/>
      <c r="G1713" s="34"/>
      <c r="H1713" s="34"/>
      <c r="I1713" s="34"/>
      <c r="J1713" s="34"/>
      <c r="K1713" s="34"/>
      <c r="L1713" s="34"/>
      <c r="M1713" s="34"/>
      <c r="N1713" s="34"/>
      <c r="O1713" s="34"/>
      <c r="P1713" s="34"/>
      <c r="Q1713" s="34"/>
      <c r="R1713" s="71"/>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2"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3"/>
      <c r="B1807" s="7"/>
      <c r="C1807" s="8"/>
      <c r="D1807" s="8"/>
      <c r="E1807" s="8"/>
      <c r="F1807" s="8"/>
      <c r="G1807" s="8"/>
      <c r="H1807" s="8"/>
      <c r="I1807" s="8"/>
      <c r="J1807" s="8"/>
      <c r="K1807" s="8"/>
      <c r="L1807" s="8"/>
      <c r="M1807" s="10"/>
    </row>
    <row r="1808" spans="1:19">
      <c r="A1808" s="74" t="s">
        <v>123</v>
      </c>
      <c r="B1808" s="6">
        <v>2022</v>
      </c>
      <c r="C1808" s="34"/>
      <c r="D1808" s="34"/>
      <c r="E1808" s="34"/>
      <c r="F1808" s="34"/>
      <c r="G1808" s="34"/>
      <c r="H1808" s="34"/>
      <c r="I1808" s="34"/>
      <c r="J1808" s="34"/>
      <c r="K1808" s="34"/>
      <c r="L1808" s="34"/>
      <c r="M1808" s="34"/>
      <c r="N1808" s="34"/>
      <c r="O1808" s="34"/>
      <c r="P1808" s="34"/>
      <c r="Q1808" s="34"/>
      <c r="R1808" s="71"/>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2"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3"/>
      <c r="B1902" s="7"/>
      <c r="C1902" s="8"/>
      <c r="D1902" s="8"/>
      <c r="E1902" s="8"/>
      <c r="F1902" s="8"/>
      <c r="G1902" s="8"/>
      <c r="H1902" s="8"/>
      <c r="I1902" s="8"/>
      <c r="J1902" s="8"/>
      <c r="K1902" s="8"/>
      <c r="L1902" s="8"/>
      <c r="M1902" s="10"/>
    </row>
    <row r="1903" spans="1:19">
      <c r="A1903" s="74" t="s">
        <v>124</v>
      </c>
      <c r="B1903" s="6">
        <v>2022</v>
      </c>
      <c r="C1903" s="34"/>
      <c r="D1903" s="34"/>
      <c r="E1903" s="34"/>
      <c r="F1903" s="34"/>
      <c r="G1903" s="34"/>
      <c r="H1903" s="34"/>
      <c r="I1903" s="34"/>
      <c r="J1903" s="34"/>
      <c r="K1903" s="34"/>
      <c r="L1903" s="34"/>
      <c r="M1903" s="34"/>
      <c r="N1903" s="34"/>
      <c r="O1903" s="34"/>
      <c r="P1903" s="34"/>
      <c r="Q1903" s="34"/>
      <c r="R1903" s="71"/>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2"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3"/>
      <c r="B1997" s="7"/>
      <c r="C1997" s="8"/>
      <c r="D1997" s="8"/>
      <c r="E1997" s="8"/>
      <c r="F1997" s="8"/>
      <c r="G1997" s="8"/>
      <c r="H1997" s="8"/>
      <c r="I1997" s="8"/>
      <c r="J1997" s="8"/>
      <c r="K1997" s="8"/>
      <c r="L1997" s="8"/>
      <c r="M1997" s="10"/>
    </row>
    <row r="1998" spans="1:19">
      <c r="A1998" s="80" t="s">
        <v>125</v>
      </c>
      <c r="B1998" s="79">
        <v>2022</v>
      </c>
      <c r="C1998" s="34"/>
      <c r="D1998" s="34"/>
      <c r="E1998" s="34"/>
      <c r="F1998" s="34"/>
      <c r="G1998" s="34"/>
      <c r="H1998" s="34"/>
      <c r="I1998" s="34"/>
      <c r="J1998" s="34"/>
      <c r="K1998" s="34"/>
      <c r="L1998" s="34"/>
      <c r="M1998" s="34"/>
      <c r="N1998" s="34"/>
      <c r="O1998" s="34"/>
      <c r="P1998" s="34"/>
      <c r="Q1998" s="34"/>
      <c r="R1998" s="71"/>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2"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3"/>
      <c r="B2092" s="7"/>
      <c r="C2092" s="8"/>
      <c r="D2092" s="8"/>
      <c r="E2092" s="8"/>
      <c r="F2092" s="8"/>
      <c r="G2092" s="8"/>
      <c r="H2092" s="8"/>
      <c r="I2092" s="8"/>
      <c r="J2092" s="8"/>
      <c r="K2092" s="8"/>
      <c r="L2092" s="8"/>
      <c r="M2092" s="10"/>
    </row>
    <row r="2093" spans="1:19" ht="25.5">
      <c r="A2093" s="74" t="s">
        <v>126</v>
      </c>
      <c r="B2093" s="6">
        <v>2022</v>
      </c>
      <c r="C2093" s="34"/>
      <c r="D2093" s="34"/>
      <c r="E2093" s="34"/>
      <c r="F2093" s="34"/>
      <c r="G2093" s="34"/>
      <c r="H2093" s="34"/>
      <c r="I2093" s="34"/>
      <c r="J2093" s="34"/>
      <c r="K2093" s="34"/>
      <c r="L2093" s="34"/>
      <c r="M2093" s="34"/>
      <c r="N2093" s="34"/>
      <c r="O2093" s="34"/>
      <c r="P2093" s="34"/>
      <c r="Q2093" s="34"/>
      <c r="R2093" s="71"/>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2"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3"/>
      <c r="B2187" s="7"/>
      <c r="C2187" s="8"/>
      <c r="D2187" s="8"/>
      <c r="E2187" s="8"/>
      <c r="F2187" s="8"/>
      <c r="G2187" s="8"/>
      <c r="H2187" s="8"/>
      <c r="I2187" s="8"/>
      <c r="J2187" s="8"/>
      <c r="K2187" s="8"/>
      <c r="L2187" s="8"/>
      <c r="M2187" s="10"/>
    </row>
    <row r="2188" spans="1:19">
      <c r="A2188" s="74" t="s">
        <v>127</v>
      </c>
      <c r="B2188" s="6">
        <v>2022</v>
      </c>
      <c r="C2188" s="34"/>
      <c r="D2188" s="34"/>
      <c r="E2188" s="34"/>
      <c r="F2188" s="34"/>
      <c r="G2188" s="34"/>
      <c r="H2188" s="34"/>
      <c r="I2188" s="34"/>
      <c r="J2188" s="34"/>
      <c r="K2188" s="34"/>
      <c r="L2188" s="34"/>
      <c r="M2188" s="34"/>
      <c r="N2188" s="34"/>
      <c r="O2188" s="34"/>
      <c r="P2188" s="34"/>
      <c r="Q2188" s="34"/>
      <c r="R2188" s="71"/>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2"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3"/>
      <c r="B2282" s="7"/>
      <c r="C2282" s="8"/>
      <c r="D2282" s="8"/>
      <c r="E2282" s="8"/>
      <c r="F2282" s="8"/>
      <c r="G2282" s="8"/>
      <c r="H2282" s="8"/>
      <c r="I2282" s="8"/>
      <c r="J2282" s="8"/>
      <c r="K2282" s="8"/>
      <c r="L2282" s="8"/>
      <c r="M2282" s="10"/>
    </row>
    <row r="2283" spans="1:19">
      <c r="A2283" s="74" t="s">
        <v>128</v>
      </c>
      <c r="B2283" s="6">
        <v>2022</v>
      </c>
      <c r="C2283" s="34"/>
      <c r="D2283" s="34"/>
      <c r="E2283" s="34"/>
      <c r="F2283" s="34"/>
      <c r="G2283" s="34"/>
      <c r="H2283" s="34"/>
      <c r="I2283" s="34"/>
      <c r="J2283" s="34"/>
      <c r="K2283" s="34"/>
      <c r="L2283" s="34"/>
      <c r="M2283" s="34"/>
      <c r="N2283" s="34"/>
      <c r="O2283" s="34"/>
      <c r="P2283" s="34"/>
      <c r="Q2283" s="34"/>
      <c r="R2283" s="71"/>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2"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3"/>
      <c r="B2377" s="7"/>
      <c r="C2377" s="8"/>
      <c r="D2377" s="8"/>
      <c r="E2377" s="8"/>
      <c r="F2377" s="8"/>
      <c r="G2377" s="8"/>
      <c r="H2377" s="8"/>
      <c r="I2377" s="8"/>
      <c r="J2377" s="8"/>
      <c r="K2377" s="8"/>
      <c r="L2377" s="8"/>
      <c r="M2377" s="10"/>
    </row>
    <row r="2378" spans="1:19">
      <c r="A2378" s="74" t="s">
        <v>129</v>
      </c>
      <c r="B2378" s="6">
        <v>2022</v>
      </c>
      <c r="C2378" s="34"/>
      <c r="D2378" s="34"/>
      <c r="E2378" s="34"/>
      <c r="F2378" s="34"/>
      <c r="G2378" s="34"/>
      <c r="H2378" s="34"/>
      <c r="I2378" s="34"/>
      <c r="J2378" s="34"/>
      <c r="K2378" s="34"/>
      <c r="L2378" s="34"/>
      <c r="M2378" s="34"/>
      <c r="N2378" s="34"/>
      <c r="O2378" s="34"/>
      <c r="P2378" s="34"/>
      <c r="Q2378" s="34"/>
      <c r="R2378" s="71"/>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2"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3"/>
      <c r="B2472" s="7"/>
      <c r="C2472" s="8"/>
      <c r="D2472" s="8"/>
      <c r="E2472" s="8"/>
      <c r="F2472" s="8"/>
      <c r="G2472" s="8"/>
      <c r="H2472" s="8"/>
      <c r="I2472" s="8"/>
      <c r="J2472" s="8"/>
      <c r="K2472" s="8"/>
      <c r="L2472" s="8"/>
      <c r="M2472" s="10"/>
    </row>
    <row r="2473" spans="1:19">
      <c r="A2473" s="74" t="s">
        <v>130</v>
      </c>
      <c r="B2473" s="6">
        <v>2022</v>
      </c>
      <c r="C2473" s="34"/>
      <c r="D2473" s="34"/>
      <c r="E2473" s="34"/>
      <c r="F2473" s="34"/>
      <c r="G2473" s="34"/>
      <c r="H2473" s="34"/>
      <c r="I2473" s="34"/>
      <c r="J2473" s="34"/>
      <c r="K2473" s="34"/>
      <c r="L2473" s="34"/>
      <c r="M2473" s="34"/>
      <c r="N2473" s="34"/>
      <c r="O2473" s="34"/>
      <c r="P2473" s="34"/>
      <c r="Q2473" s="34"/>
      <c r="R2473" s="71"/>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2"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3"/>
      <c r="B2567" s="7"/>
      <c r="C2567" s="8"/>
      <c r="D2567" s="8"/>
      <c r="E2567" s="8"/>
      <c r="F2567" s="8"/>
      <c r="G2567" s="8"/>
      <c r="H2567" s="8"/>
      <c r="I2567" s="8"/>
      <c r="J2567" s="8"/>
      <c r="K2567" s="8"/>
      <c r="L2567" s="8"/>
      <c r="M2567" s="10"/>
    </row>
    <row r="2568" spans="1:19" ht="25.5">
      <c r="A2568" s="74" t="s">
        <v>131</v>
      </c>
      <c r="B2568" s="6">
        <v>2022</v>
      </c>
      <c r="C2568" s="34"/>
      <c r="D2568" s="34"/>
      <c r="E2568" s="34"/>
      <c r="F2568" s="34"/>
      <c r="G2568" s="34"/>
      <c r="H2568" s="34"/>
      <c r="I2568" s="34"/>
      <c r="J2568" s="34"/>
      <c r="K2568" s="34"/>
      <c r="L2568" s="34"/>
      <c r="M2568" s="34"/>
      <c r="N2568" s="34"/>
      <c r="O2568" s="34"/>
      <c r="P2568" s="34"/>
      <c r="Q2568" s="34"/>
      <c r="R2568" s="71"/>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2"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3"/>
      <c r="B2662" s="7"/>
      <c r="C2662" s="8"/>
      <c r="D2662" s="8"/>
      <c r="E2662" s="8"/>
      <c r="F2662" s="8"/>
      <c r="G2662" s="8"/>
      <c r="H2662" s="8"/>
      <c r="I2662" s="8"/>
      <c r="J2662" s="8"/>
      <c r="K2662" s="8"/>
      <c r="L2662" s="8"/>
      <c r="M2662" s="10"/>
    </row>
    <row r="2663" spans="1:19" ht="51">
      <c r="A2663" s="74" t="s">
        <v>132</v>
      </c>
      <c r="B2663" s="6">
        <v>2022</v>
      </c>
      <c r="C2663" s="34"/>
      <c r="D2663" s="34"/>
      <c r="E2663" s="34"/>
      <c r="F2663" s="34"/>
      <c r="G2663" s="34"/>
      <c r="H2663" s="34"/>
      <c r="I2663" s="34"/>
      <c r="J2663" s="34"/>
      <c r="K2663" s="34"/>
      <c r="L2663" s="34"/>
      <c r="M2663" s="34"/>
      <c r="N2663" s="34"/>
      <c r="O2663" s="34"/>
      <c r="P2663" s="34"/>
      <c r="Q2663" s="34"/>
      <c r="R2663" s="71"/>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2"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3"/>
      <c r="B2757" s="7"/>
      <c r="C2757" s="8"/>
      <c r="D2757" s="8"/>
      <c r="E2757" s="8"/>
      <c r="F2757" s="8"/>
      <c r="G2757" s="8"/>
      <c r="H2757" s="8"/>
      <c r="I2757" s="8"/>
      <c r="J2757" s="8"/>
      <c r="K2757" s="8"/>
      <c r="L2757" s="8"/>
      <c r="M2757" s="10"/>
    </row>
    <row r="2758" spans="1:19">
      <c r="A2758" s="74" t="s">
        <v>133</v>
      </c>
      <c r="B2758" s="6">
        <v>2022</v>
      </c>
      <c r="C2758" s="34"/>
      <c r="D2758" s="34"/>
      <c r="E2758" s="34"/>
      <c r="F2758" s="34"/>
      <c r="G2758" s="34"/>
      <c r="H2758" s="34"/>
      <c r="I2758" s="34"/>
      <c r="J2758" s="34"/>
      <c r="K2758" s="34"/>
      <c r="L2758" s="34"/>
      <c r="M2758" s="34"/>
      <c r="N2758" s="34"/>
      <c r="O2758" s="34"/>
      <c r="P2758" s="34"/>
      <c r="Q2758" s="34"/>
      <c r="R2758" s="71"/>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2"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3"/>
      <c r="B2852" s="7"/>
      <c r="C2852" s="8"/>
      <c r="D2852" s="8"/>
      <c r="E2852" s="8"/>
      <c r="F2852" s="8"/>
      <c r="G2852" s="8"/>
      <c r="H2852" s="8"/>
      <c r="I2852" s="8"/>
      <c r="J2852" s="8"/>
      <c r="K2852" s="8"/>
      <c r="L2852" s="8"/>
      <c r="M2852" s="10"/>
    </row>
    <row r="2853" spans="1:19" ht="51">
      <c r="A2853" s="74" t="s">
        <v>134</v>
      </c>
      <c r="B2853" s="6">
        <v>2022</v>
      </c>
      <c r="C2853" s="34"/>
      <c r="D2853" s="34"/>
      <c r="E2853" s="34"/>
      <c r="F2853" s="34"/>
      <c r="G2853" s="34"/>
      <c r="H2853" s="34"/>
      <c r="I2853" s="34"/>
      <c r="J2853" s="34"/>
      <c r="K2853" s="34"/>
      <c r="L2853" s="34"/>
      <c r="M2853" s="34"/>
      <c r="N2853" s="34"/>
      <c r="O2853" s="34"/>
      <c r="P2853" s="34"/>
      <c r="Q2853" s="34"/>
      <c r="R2853" s="71"/>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2"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5" customFormat="1">
      <c r="A2947" s="73"/>
      <c r="B2947" s="7"/>
      <c r="C2947" s="8"/>
      <c r="D2947" s="8"/>
      <c r="E2947" s="8"/>
      <c r="F2947" s="8"/>
      <c r="G2947" s="8"/>
      <c r="H2947" s="8"/>
      <c r="I2947" s="8"/>
      <c r="J2947" s="8"/>
      <c r="K2947" s="8"/>
      <c r="L2947" s="8"/>
      <c r="M2947" s="10"/>
      <c r="N2947" s="33"/>
      <c r="O2947" s="33"/>
      <c r="P2947" s="33"/>
      <c r="Q2947" s="33"/>
      <c r="R2947" s="33"/>
      <c r="S2947" s="33"/>
    </row>
    <row r="2948" spans="1:19">
      <c r="A2948" s="74" t="s">
        <v>135</v>
      </c>
      <c r="B2948" s="6">
        <v>2022</v>
      </c>
      <c r="C2948" s="34"/>
      <c r="D2948" s="34"/>
      <c r="E2948" s="34"/>
      <c r="F2948" s="34"/>
      <c r="G2948" s="34"/>
      <c r="H2948" s="34"/>
      <c r="I2948" s="34"/>
      <c r="J2948" s="34"/>
      <c r="K2948" s="34"/>
      <c r="L2948" s="34"/>
      <c r="M2948" s="34"/>
      <c r="N2948" s="34"/>
      <c r="O2948" s="34"/>
      <c r="P2948" s="34"/>
      <c r="Q2948" s="34"/>
      <c r="R2948" s="71"/>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2"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3"/>
      <c r="B3042" s="7"/>
      <c r="C3042" s="8"/>
      <c r="D3042" s="8"/>
      <c r="E3042" s="8"/>
      <c r="F3042" s="8"/>
      <c r="G3042" s="8"/>
      <c r="H3042" s="8"/>
      <c r="I3042" s="8"/>
      <c r="J3042" s="8"/>
      <c r="K3042" s="8"/>
      <c r="L3042" s="8"/>
      <c r="M3042" s="10"/>
    </row>
    <row r="3043" spans="1:19">
      <c r="A3043" s="74" t="s">
        <v>136</v>
      </c>
      <c r="B3043" s="6">
        <v>2022</v>
      </c>
      <c r="C3043" s="34"/>
      <c r="D3043" s="34"/>
      <c r="E3043" s="34"/>
      <c r="F3043" s="34"/>
      <c r="G3043" s="34"/>
      <c r="H3043" s="34"/>
      <c r="I3043" s="34"/>
      <c r="J3043" s="34"/>
      <c r="K3043" s="34"/>
      <c r="L3043" s="34"/>
      <c r="M3043" s="34"/>
      <c r="N3043" s="34"/>
      <c r="O3043" s="34"/>
      <c r="P3043" s="34"/>
      <c r="Q3043" s="34"/>
      <c r="R3043" s="71"/>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2"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3"/>
      <c r="B3137" s="7"/>
      <c r="C3137" s="8"/>
      <c r="D3137" s="8"/>
      <c r="E3137" s="8"/>
      <c r="F3137" s="8"/>
      <c r="G3137" s="8"/>
      <c r="H3137" s="8"/>
      <c r="I3137" s="8"/>
      <c r="J3137" s="8"/>
      <c r="K3137" s="8"/>
      <c r="L3137" s="8"/>
      <c r="M3137" s="10"/>
    </row>
    <row r="3138" spans="1:19" ht="25.5">
      <c r="A3138" s="74" t="s">
        <v>137</v>
      </c>
      <c r="B3138" s="6">
        <v>2022</v>
      </c>
      <c r="C3138" s="34"/>
      <c r="D3138" s="34"/>
      <c r="E3138" s="34"/>
      <c r="F3138" s="34"/>
      <c r="G3138" s="34"/>
      <c r="H3138" s="34"/>
      <c r="I3138" s="34"/>
      <c r="J3138" s="34"/>
      <c r="K3138" s="34"/>
      <c r="L3138" s="34"/>
      <c r="M3138" s="34"/>
      <c r="N3138" s="34"/>
      <c r="O3138" s="34"/>
      <c r="P3138" s="34"/>
      <c r="Q3138" s="34"/>
      <c r="R3138" s="71"/>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2"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3"/>
      <c r="B3232" s="7"/>
      <c r="C3232" s="8"/>
      <c r="D3232" s="8"/>
      <c r="E3232" s="8"/>
      <c r="F3232" s="8"/>
      <c r="G3232" s="8"/>
      <c r="H3232" s="8"/>
      <c r="I3232" s="8"/>
      <c r="J3232" s="8"/>
      <c r="K3232" s="8"/>
      <c r="L3232" s="8"/>
      <c r="M3232" s="10"/>
    </row>
    <row r="3233" spans="1:19" ht="25.5">
      <c r="A3233" s="74" t="s">
        <v>138</v>
      </c>
      <c r="B3233" s="6">
        <v>2022</v>
      </c>
      <c r="C3233" s="34"/>
      <c r="D3233" s="34"/>
      <c r="E3233" s="34"/>
      <c r="F3233" s="34"/>
      <c r="G3233" s="34"/>
      <c r="H3233" s="34"/>
      <c r="I3233" s="34"/>
      <c r="J3233" s="34"/>
      <c r="K3233" s="34"/>
      <c r="L3233" s="34"/>
      <c r="M3233" s="34"/>
      <c r="N3233" s="34"/>
      <c r="O3233" s="34"/>
      <c r="P3233" s="34"/>
      <c r="Q3233" s="34"/>
      <c r="R3233" s="71"/>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2"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3"/>
      <c r="B3327" s="7"/>
      <c r="C3327" s="8"/>
      <c r="D3327" s="8"/>
      <c r="E3327" s="8"/>
      <c r="F3327" s="8"/>
      <c r="G3327" s="8"/>
      <c r="H3327" s="8"/>
      <c r="I3327" s="8"/>
      <c r="J3327" s="8"/>
      <c r="K3327" s="8"/>
      <c r="L3327" s="8"/>
      <c r="M3327" s="10"/>
    </row>
    <row r="3328" spans="1:19">
      <c r="A3328" s="74" t="s">
        <v>213</v>
      </c>
      <c r="B3328" s="6">
        <v>2022</v>
      </c>
      <c r="C3328" s="34"/>
      <c r="D3328" s="34"/>
      <c r="E3328" s="34"/>
      <c r="F3328" s="34"/>
      <c r="G3328" s="34"/>
      <c r="H3328" s="34"/>
      <c r="I3328" s="34"/>
      <c r="J3328" s="34"/>
      <c r="K3328" s="34"/>
      <c r="L3328" s="34"/>
      <c r="M3328" s="34"/>
      <c r="N3328" s="34"/>
      <c r="O3328" s="34"/>
      <c r="P3328" s="34"/>
      <c r="Q3328" s="34"/>
      <c r="R3328" s="71"/>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2"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3"/>
      <c r="B3422" s="7"/>
      <c r="C3422" s="8"/>
      <c r="D3422" s="8"/>
      <c r="E3422" s="8"/>
      <c r="F3422" s="8"/>
      <c r="G3422" s="8"/>
      <c r="H3422" s="8"/>
      <c r="I3422" s="8"/>
      <c r="J3422" s="8"/>
      <c r="K3422" s="8"/>
      <c r="L3422" s="8"/>
      <c r="M3422" s="10"/>
    </row>
    <row r="3423" spans="1:19">
      <c r="A3423" s="74" t="s">
        <v>139</v>
      </c>
      <c r="B3423" s="6">
        <v>2022</v>
      </c>
      <c r="C3423" s="34"/>
      <c r="D3423" s="34"/>
      <c r="E3423" s="34"/>
      <c r="F3423" s="34"/>
      <c r="G3423" s="34"/>
      <c r="H3423" s="34"/>
      <c r="I3423" s="34"/>
      <c r="J3423" s="34"/>
      <c r="K3423" s="34"/>
      <c r="L3423" s="34"/>
      <c r="M3423" s="34"/>
      <c r="N3423" s="34"/>
      <c r="O3423" s="34"/>
      <c r="P3423" s="34"/>
      <c r="Q3423" s="34"/>
      <c r="R3423" s="71"/>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2"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3"/>
      <c r="B3517" s="7"/>
      <c r="C3517" s="8"/>
      <c r="D3517" s="8"/>
      <c r="E3517" s="8"/>
      <c r="F3517" s="8"/>
      <c r="G3517" s="8"/>
      <c r="H3517" s="8"/>
      <c r="I3517" s="8"/>
      <c r="J3517" s="8"/>
      <c r="K3517" s="8"/>
      <c r="L3517" s="8"/>
      <c r="M3517" s="10"/>
    </row>
    <row r="3518" spans="1:19">
      <c r="A3518" s="74" t="s">
        <v>140</v>
      </c>
      <c r="B3518" s="6">
        <v>2022</v>
      </c>
      <c r="C3518" s="34"/>
      <c r="D3518" s="34"/>
      <c r="E3518" s="34"/>
      <c r="F3518" s="34"/>
      <c r="G3518" s="34"/>
      <c r="H3518" s="34"/>
      <c r="I3518" s="34"/>
      <c r="J3518" s="34"/>
      <c r="K3518" s="34"/>
      <c r="L3518" s="34"/>
      <c r="M3518" s="34"/>
      <c r="N3518" s="34"/>
      <c r="O3518" s="34"/>
      <c r="P3518" s="34"/>
      <c r="Q3518" s="34"/>
      <c r="R3518" s="71"/>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2"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3"/>
      <c r="B3612" s="7"/>
      <c r="C3612" s="8"/>
      <c r="D3612" s="8"/>
      <c r="E3612" s="8"/>
      <c r="F3612" s="8"/>
      <c r="G3612" s="8"/>
      <c r="H3612" s="8"/>
      <c r="I3612" s="8"/>
      <c r="J3612" s="8"/>
      <c r="K3612" s="8"/>
      <c r="L3612" s="8"/>
      <c r="M3612" s="10"/>
    </row>
    <row r="3613" spans="1:19">
      <c r="A3613" s="74" t="s">
        <v>141</v>
      </c>
      <c r="B3613" s="6">
        <v>2022</v>
      </c>
      <c r="C3613" s="34"/>
      <c r="D3613" s="34"/>
      <c r="E3613" s="34"/>
      <c r="F3613" s="34"/>
      <c r="G3613" s="34"/>
      <c r="H3613" s="34"/>
      <c r="I3613" s="34"/>
      <c r="J3613" s="34"/>
      <c r="K3613" s="34"/>
      <c r="L3613" s="34"/>
      <c r="M3613" s="34"/>
      <c r="N3613" s="34"/>
      <c r="O3613" s="34"/>
      <c r="P3613" s="34"/>
      <c r="Q3613" s="34"/>
      <c r="R3613" s="71"/>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2"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2024-08-09T05:54:53Z</dcterms:modified>
</cp:coreProperties>
</file>